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defaultThemeVersion="166925"/>
  <mc:AlternateContent xmlns:mc="http://schemas.openxmlformats.org/markup-compatibility/2006">
    <mc:Choice Requires="x15">
      <x15ac:absPath xmlns:x15ac="http://schemas.microsoft.com/office/spreadsheetml/2010/11/ac" url="C:\Users\liubov.lavrinovic\Documents\Pirkimai\TAK\Reagentai\1. pirkimo dokumentai\"/>
    </mc:Choice>
  </mc:AlternateContent>
  <xr:revisionPtr revIDLastSave="11" documentId="13_ncr:1_{ECDAC7B1-3219-40BF-BC3C-F4665CE85C38}" xr6:coauthVersionLast="47" xr6:coauthVersionMax="47" xr10:uidLastSave="{78B6DDAF-6E6A-4E08-A6FD-E509DBAEE245}"/>
  <bookViews>
    <workbookView xWindow="2000" yWindow="860" windowWidth="23040" windowHeight="12010" firstSheet="2" activeTab="1" xr2:uid="{E28F2037-79E3-40EE-8DCE-E1BDDE6F0687}"/>
  </bookViews>
  <sheets>
    <sheet name="Pasiūlymo forma" sheetId="2" r:id="rId1"/>
    <sheet name="Kainos lentelė" sheetId="1" r:id="rId2"/>
    <sheet name="Analizatoriaus tech. parametrai" sheetId="4" r:id="rId3"/>
    <sheet name="Lapas3" sheetId="3" state="hidden"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0" i="2" l="1"/>
  <c r="F31" i="2"/>
  <c r="F29" i="2"/>
  <c r="J68" i="1" l="1"/>
  <c r="K68" i="1" s="1"/>
  <c r="J65" i="1"/>
  <c r="K65" i="1" s="1"/>
  <c r="J62" i="1"/>
  <c r="K62" i="1" s="1"/>
  <c r="J59" i="1"/>
  <c r="K59" i="1" s="1"/>
  <c r="J56" i="1"/>
  <c r="K56" i="1" s="1"/>
  <c r="J53" i="1"/>
  <c r="K53" i="1" s="1"/>
  <c r="J50" i="1"/>
  <c r="K50" i="1" s="1"/>
  <c r="J47" i="1"/>
  <c r="K47" i="1" s="1"/>
  <c r="J44" i="1"/>
  <c r="K44" i="1" s="1"/>
  <c r="J41" i="1"/>
  <c r="K41" i="1" s="1"/>
  <c r="J38" i="1"/>
  <c r="K38" i="1" s="1"/>
  <c r="J35" i="1"/>
  <c r="K35" i="1" s="1"/>
  <c r="J32" i="1"/>
  <c r="K32" i="1" s="1"/>
  <c r="J29" i="1"/>
  <c r="K29" i="1" s="1"/>
  <c r="J26" i="1"/>
  <c r="K26" i="1" s="1"/>
  <c r="J23" i="1"/>
  <c r="K23" i="1" s="1"/>
  <c r="J20" i="1"/>
  <c r="K20" i="1" s="1"/>
  <c r="J17" i="1"/>
  <c r="K17" i="1" s="1"/>
  <c r="J14" i="1"/>
  <c r="K14" i="1" s="1"/>
  <c r="J11" i="1"/>
  <c r="K11" i="1" s="1"/>
  <c r="J8" i="1"/>
  <c r="K8" i="1" s="1"/>
  <c r="J5" i="1"/>
  <c r="K5" i="1" s="1"/>
  <c r="J89" i="1" l="1"/>
  <c r="K89" i="1" s="1"/>
  <c r="J88" i="1"/>
  <c r="K88" i="1" s="1"/>
  <c r="J87" i="1"/>
  <c r="K87" i="1" s="1"/>
  <c r="J86" i="1"/>
  <c r="K86" i="1" s="1"/>
  <c r="J85" i="1"/>
  <c r="K85" i="1" s="1"/>
  <c r="J84" i="1"/>
  <c r="K84" i="1" s="1"/>
  <c r="J83" i="1"/>
  <c r="K83" i="1" s="1"/>
  <c r="J82" i="1"/>
  <c r="K82" i="1" s="1"/>
  <c r="J81" i="1"/>
  <c r="K81" i="1" s="1"/>
  <c r="J80" i="1"/>
  <c r="K80" i="1" s="1"/>
  <c r="J79" i="1"/>
  <c r="K79" i="1" s="1"/>
  <c r="J78" i="1"/>
  <c r="K78" i="1" s="1"/>
  <c r="J77" i="1"/>
  <c r="K77" i="1" s="1"/>
  <c r="J76" i="1"/>
  <c r="K76" i="1" s="1"/>
  <c r="J75" i="1"/>
  <c r="K75" i="1" s="1"/>
  <c r="J74" i="1"/>
  <c r="K74" i="1" s="1"/>
  <c r="J73" i="1"/>
  <c r="K73" i="1" s="1"/>
  <c r="J72" i="1"/>
  <c r="K72" i="1" s="1"/>
  <c r="J90" i="1" l="1"/>
  <c r="J91" i="1"/>
</calcChain>
</file>

<file path=xl/sharedStrings.xml><?xml version="1.0" encoding="utf-8"?>
<sst xmlns="http://schemas.openxmlformats.org/spreadsheetml/2006/main" count="370" uniqueCount="213">
  <si>
    <t>4 priedas</t>
  </si>
  <si>
    <t>PASIŪLYMO FORMA</t>
  </si>
  <si>
    <t xml:space="preserve">Dėl RVPL291 Laboratorinių reagentų biocheminių tyrimų atlikimui ir įrangos panaudai </t>
  </si>
  <si>
    <t>Kam:</t>
  </si>
  <si>
    <t>VšĮ RESPUBLIKINEI VILNIAUS PSICHIATRIJOS LIGONINEI</t>
  </si>
  <si>
    <t>2026-__-__</t>
  </si>
  <si>
    <t>1. INFORMACIJA APIE TIEKĖJĄ*</t>
  </si>
  <si>
    <t>Tiekėjo arba tiekėjų grupės narių pavadinimas (-ai)</t>
  </si>
  <si>
    <t>Tiekėjo arba tiekėjų grupės narių juridinio asmens kodas (-ai) (tuo atveju, jei Pasiūlymą teikia fizinis asmuo - verslo pažymėjimo Nr. ar pan.)</t>
  </si>
  <si>
    <t>Tiekėjo arba tiekėjų grupės narių PVM mokėtojo kodas (-ai)</t>
  </si>
  <si>
    <t>Tiekėjų grupės narys, atstovaujantis arba vadovaujantis tiekėjų grupei (pildoma, jei Pasiūlymą teikia tiekėjų grupė)</t>
  </si>
  <si>
    <t>Tiekėjo arba atstovaujančio tiekėjų grupės nario adresas, telefono numeris, el. paštas adresas</t>
  </si>
  <si>
    <t>Tiekėjo arba atstovaujančio tiekėjų grupės nario banko pavadinimas, banko kodas, sąskaitos Nr.</t>
  </si>
  <si>
    <t>Tiekėjo asmens, įgalioto pasirašyti sutartį, vardas, pavardė, pareigos</t>
  </si>
  <si>
    <t>Tiekėjo asmens, atsakingo už dalyvavimą pirkime, vardas, pavardė,  telefono numeris, el. paštas adresas</t>
  </si>
  <si>
    <t>* Tiekėjas privalo užpildyti lentelę ir kiekvienos lentelės atitinkamoje grafoje nurodyti dokumentus (pavadinimas, puslapis, punktas) ar viešai prieinamus informacijos šaltinius (nuoroda į konkretų informacijos šaltinį su tiksliu paaiškinimu). Iš Tiekėjo su Pasiūlymu nereikalaujama pateikti lentelėse nurodomų dokumentų. Kokius dokumentus pagal Pasiūlymo formą privalės pateikti galimas laimėtojas, yra nurodyta Pirkimo dokumentuose.</t>
  </si>
  <si>
    <t>2. INFORMACIJA APIE PLANUOJAMUS PASITELKTI SUBTIEKĖJUS</t>
  </si>
  <si>
    <r>
      <t xml:space="preserve">2.1. </t>
    </r>
    <r>
      <rPr>
        <b/>
        <sz val="10.5"/>
        <color rgb="FF000000"/>
        <rFont val="Calibri"/>
        <family val="2"/>
        <charset val="186"/>
        <scheme val="minor"/>
      </rPr>
      <t>Pasiūlymo teikimo metu žinomi subtiekėjai, kurie bus pasitelkiami Sutarties vykdymui ir (ar) subtiekimui perduodama sutartinių įsipareigojimų dalis (nurodyti privaloma), jei pasiūlymo teikimo metu subtiekėjų pavadinimai nėra žinomi:</t>
    </r>
  </si>
  <si>
    <t xml:space="preserve">Eil. Nr. </t>
  </si>
  <si>
    <t>Subtiekėjo pavadinimas</t>
  </si>
  <si>
    <t>Subtiekėjui perduodamų sutartinių įsipareigojimų dalis procentais ar suma nuo pasiūlymo kainos</t>
  </si>
  <si>
    <t>1.</t>
  </si>
  <si>
    <t>2.</t>
  </si>
  <si>
    <t>Su Pasiūlymu pateikiame Subtiekėjo(-ų) laisvos formos deklaraciją(-os) / sutartis(-ys) / ketinimų protokolas (-ai) / ar kiti dokumentai, patvirtinantys, kad laimėjus pirkimą tiekėjui bus prieinami kitų ūkio subjektų ištekliai, būtini sutarčiai įvykdyti.</t>
  </si>
  <si>
    <r>
      <rPr>
        <b/>
        <sz val="12"/>
        <color rgb="FF000000"/>
        <rFont val="Calibri"/>
      </rPr>
      <t xml:space="preserve">3. PASIŪLYMO KAINA </t>
    </r>
    <r>
      <rPr>
        <b/>
        <sz val="12"/>
        <color rgb="FFFF0000"/>
        <rFont val="Calibri"/>
      </rPr>
      <t>(užpildomas lapas "Kainos lentelė")</t>
    </r>
  </si>
  <si>
    <t>Bendra pasiūlymo kaina Eur be PVM:</t>
  </si>
  <si>
    <t>PVM** Eur:</t>
  </si>
  <si>
    <t>Bendra pasiūlymo kaina Eur su PVM:</t>
  </si>
  <si>
    <t>**Jei „PVM“ laukas nepildomas, nurodomos priežastys, dėl kurių PVM nemokamas: ______________________________________________________________________</t>
  </si>
  <si>
    <t xml:space="preserve">Pagalbinė informacija, kaip bus vertinami tiekėjų pasiūlymai, kai perkančioji organizacija yra PVM mokėtoja ir (ar) tiekėjams taikomi skirtingi Lietuvos Respublikos pridėtinės vertės mokesčio įstatymo reikalavimai. </t>
  </si>
  <si>
    <t>4. SU PASIŪLYMU PATEIKIAMI DOKUMENTAI</t>
  </si>
  <si>
    <t>Dokumento pavadinimas</t>
  </si>
  <si>
    <t>Prisegtos bylos (failo) pavadinimas</t>
  </si>
  <si>
    <t>Lapų skaičius</t>
  </si>
  <si>
    <t>EBVPD</t>
  </si>
  <si>
    <t>Tiekėjo deklaracija dėl atitikimo nacionalinio saugumo reikalavimams</t>
  </si>
  <si>
    <t>3.</t>
  </si>
  <si>
    <t>Deklaracija dėl tiekėjo atsakingų asmenų</t>
  </si>
  <si>
    <t>4.</t>
  </si>
  <si>
    <t>5.</t>
  </si>
  <si>
    <t>5. KONFIDENCIALI INFORMACIJA</t>
  </si>
  <si>
    <t>Pateikto dokumento pavadinimas (nurodomi visi dokumentai pagal BPS 13.3. punkto nuostatas)</t>
  </si>
  <si>
    <t>Konfidencialios informacijos pagrindimas (paaiškinama, kuo remiantis nurodytas dokumentas ar jo dalis yra konfidencialūs)</t>
  </si>
  <si>
    <t>Pasirašydamas šį pasiūlymą, tvirtintu, kad:</t>
  </si>
  <si>
    <r>
      <t>1)</t>
    </r>
    <r>
      <rPr>
        <sz val="7"/>
        <color theme="1"/>
        <rFont val="Calibri"/>
        <family val="2"/>
        <charset val="186"/>
        <scheme val="minor"/>
      </rPr>
      <t xml:space="preserve">    </t>
    </r>
    <r>
      <rPr>
        <sz val="10.5"/>
        <color theme="1"/>
        <rFont val="Calibri"/>
        <family val="2"/>
        <charset val="186"/>
        <scheme val="minor"/>
      </rPr>
      <t>pasiūlymo dokumentuose pateikti duomenys yra tikri;</t>
    </r>
  </si>
  <si>
    <r>
      <t>2)</t>
    </r>
    <r>
      <rPr>
        <sz val="7"/>
        <color theme="1"/>
        <rFont val="Calibri"/>
        <family val="2"/>
        <charset val="186"/>
        <scheme val="minor"/>
      </rPr>
      <t xml:space="preserve">    </t>
    </r>
    <r>
      <rPr>
        <sz val="10.5"/>
        <color theme="1"/>
        <rFont val="Calibri"/>
        <family val="2"/>
        <charset val="186"/>
        <scheme val="minor"/>
      </rPr>
      <t>siūlomas pirkimo objektas visiškai atitinka Pirkimo dokumentuose nustatytus reikalavimus;</t>
    </r>
  </si>
  <si>
    <r>
      <t>3)</t>
    </r>
    <r>
      <rPr>
        <sz val="7"/>
        <color theme="1"/>
        <rFont val="Calibri"/>
        <family val="2"/>
        <charset val="186"/>
        <scheme val="minor"/>
      </rPr>
      <t xml:space="preserve">    </t>
    </r>
    <r>
      <rPr>
        <sz val="10.5"/>
        <color theme="1"/>
        <rFont val="Calibri"/>
        <family val="2"/>
        <charset val="186"/>
        <scheme val="minor"/>
      </rPr>
      <t>sutinku su visomis Pirkimo dokumentuose nustatytomis sąlygomis;</t>
    </r>
  </si>
  <si>
    <r>
      <t>4)</t>
    </r>
    <r>
      <rPr>
        <sz val="7"/>
        <color theme="1"/>
        <rFont val="Calibri"/>
        <family val="2"/>
        <charset val="186"/>
        <scheme val="minor"/>
      </rPr>
      <t xml:space="preserve">    </t>
    </r>
    <r>
      <rPr>
        <sz val="10.5"/>
        <color theme="1"/>
        <rFont val="Calibri"/>
        <family val="2"/>
        <charset val="186"/>
        <scheme val="minor"/>
      </rPr>
      <t>pasiūlymas galioja iki termino, nustatyto Pirkimo dokumentuose;</t>
    </r>
  </si>
  <si>
    <r>
      <t>5)</t>
    </r>
    <r>
      <rPr>
        <sz val="7"/>
        <color theme="1"/>
        <rFont val="Calibri"/>
        <family val="2"/>
        <charset val="186"/>
        <scheme val="minor"/>
      </rPr>
      <t xml:space="preserve">    </t>
    </r>
    <r>
      <rPr>
        <sz val="10.5"/>
        <color theme="1"/>
        <rFont val="Calibri"/>
        <family val="2"/>
        <charset val="186"/>
        <scheme val="minor"/>
      </rPr>
      <t>patvirtinu, kad turiu pakankamai ekspertinių žinių, išteklių ir patikimumo tam, kad galėčiau užtikrinti asmens duomenų tvarkymo saugumą (jeigu vykdant sutartį bus tvarkomi fizinių asmenų duomenys,  kurių tvarkymas reglamentuojamas 2016 m. balandžio 27 d. Europos Parlamento ir Tarybos reglamentu (ES) 2016/679 dėl fizinių asmenų apsaugos tvarkant asmens duomenis ir dėl laisvo tokių duomenų judėjimo ir kuriuo panaikinama Direktyva 95/46/EB).</t>
    </r>
  </si>
  <si>
    <t>_____________________________________________________________</t>
  </si>
  <si>
    <t>(Tiekėjo arba jo įgalioto asmens pareigos, vardas, pavardė, parašas)</t>
  </si>
  <si>
    <t>PASIŪLYMO KAINOS LENTELĖ</t>
  </si>
  <si>
    <t>Eil. Nr.</t>
  </si>
  <si>
    <t>Pavadinimas</t>
  </si>
  <si>
    <t>Preliminarus tyrimų kiekis* per 36 mėn., vnt.</t>
  </si>
  <si>
    <t>Kokybiniai ir techniniai reikalavimai</t>
  </si>
  <si>
    <t>Diagnostikos reagentų, kontrolės ir darbo priemonių pavadinimas bei gamintojas                                             (turi būti nurodyti visi reagentai reikalingi tyrimui atlikti su siūlomu analizatoriumi, norodant tikslius prekių pavadinimus ir gamintojus)                                                                                                                                                                                       PILDO TIEKĖJAS</t>
  </si>
  <si>
    <t>Mato vienetai</t>
  </si>
  <si>
    <t>**Diagnostikos reagentų, kontrolės ir darbo priemonių mato vieneto kiekis nurodytam preliminariam tyrimų skaičiui per 36 mėn.                                                                                PILDO TIEKĖJAS</t>
  </si>
  <si>
    <t>Diagnostikos reagentų, kontrolės ir darbo priemonių mato vieneto įkainis Eur be PVM               PILDO TIEKĖJAS</t>
  </si>
  <si>
    <t>Taikomas PVM tarifas (procentais)</t>
  </si>
  <si>
    <t>Diagnostikos reagentų, kontrolės ir darbo priemonių kaina Eur be PVM (7x8)</t>
  </si>
  <si>
    <t>Diagnostikos reagentų, kontrolės ir darbo priemonių kaina Eur su PVM (10+9)</t>
  </si>
  <si>
    <t>Reikalavimų atitikimas keliamiems reikalavimams***                                                                 (būtina pateikti nuorodą į konkrečius gamintojo parengtus katalogus, reagentų ir priemonių aprašymus arba kitus lygiaverčius, pasiūlymo tinkamumą įrodančius dokumentus bei spalvotai pažymėti ir / ar nurodyti rodyklėmis ir / ar pabraukti konkrečias teikiamų dokumentų vietas, kur nurodoma atitiktis reikalaujamiems kokybiniams ir techniniams reikalavimams)                                                                                              PILDO TIEKĖJAS</t>
  </si>
  <si>
    <t>Gliukozė</t>
  </si>
  <si>
    <t>Gliukozės oksidazės arba gliukozės dehidrogenazės metodas</t>
  </si>
  <si>
    <t>pakuotė</t>
  </si>
  <si>
    <t>Viršutinė matavimo be praskiedimo riba ne mažesnė nei 27 mmol/l</t>
  </si>
  <si>
    <t>Reagentų stabilumas analizatoriuje ne mažiau 2 mėnesių</t>
  </si>
  <si>
    <t>Bendras baltymas (TP)</t>
  </si>
  <si>
    <t>Fotometrinis metodas</t>
  </si>
  <si>
    <t>Viršutinė matavimo riba be praskiedimo ne mažesnė nei 150 g/l</t>
  </si>
  <si>
    <t>Reagentų stabilumas analizatoriuje ne mažiau 40 dienų</t>
  </si>
  <si>
    <t>Šlapalas (UREA)</t>
  </si>
  <si>
    <t>Fermentinis metodas</t>
  </si>
  <si>
    <t>-</t>
  </si>
  <si>
    <t>Kreatininas</t>
  </si>
  <si>
    <t xml:space="preserve">Fermentinis metodas. </t>
  </si>
  <si>
    <t>Viršutinė matavimo be praskiedimo riba ne mažesnė nei 1700 µmol/l</t>
  </si>
  <si>
    <t>Reagentų stabilumas analizatoriuje ne mažiau 2 mėnesių;</t>
  </si>
  <si>
    <t>Kalcis (Ca)</t>
  </si>
  <si>
    <t>Fotometrinis metodas;</t>
  </si>
  <si>
    <t>Viršutinė matavimo be praskiedimo riba ne mažesnė nei 4.5 mmol/l</t>
  </si>
  <si>
    <t>Reagento stabilumas analizatoriuje ne mažiau negu 2 mėnesiai</t>
  </si>
  <si>
    <t>Magnis (Mg)</t>
  </si>
  <si>
    <t>–</t>
  </si>
  <si>
    <t>Reagento stabilumas analizatoriuje ne mažiau nei 30 dienų.</t>
  </si>
  <si>
    <t>Geležis (Fe)</t>
  </si>
  <si>
    <t>Fotometrinis metodas.</t>
  </si>
  <si>
    <t>Reagento stabilumas analizatoriuje ne mažiau nei 2 mėnesiai</t>
  </si>
  <si>
    <t>Bendras bilirubinas (TBIL)</t>
  </si>
  <si>
    <t>Viršutinė matavimo be praskiedimo riba ne mažesnė nei 650 µmol/l</t>
  </si>
  <si>
    <t>Reagentų stabilumas analizatoriuje ne mažiau nei 3 mėnesiai</t>
  </si>
  <si>
    <t>Tiesioginis bilirubinas (DBIL)</t>
  </si>
  <si>
    <t>Fotometrinis  metodas</t>
  </si>
  <si>
    <t>Viršutinė matavimo be praskiedimo riba ne mažesnė nei 250 µmol/l</t>
  </si>
  <si>
    <t>Reagento stabilumas analizatoriuje ne mažiau negu  2 mėnesiai</t>
  </si>
  <si>
    <t>Aspartataminotransferazė (AST)</t>
  </si>
  <si>
    <t>Suderintas su IFCC metodas (nepridedant P-5-P);</t>
  </si>
  <si>
    <t>Viršutinė matavimo be praskiedimo riba ne mažesnė nei 500.0 U/l</t>
  </si>
  <si>
    <t>Alaninaminotransferazė (ALT)</t>
  </si>
  <si>
    <t>Suderintas su IFCC metodas (nepridedant P-5-P)</t>
  </si>
  <si>
    <t>Šarminė fosfatazė (ALP)</t>
  </si>
  <si>
    <t>IFCC metodas</t>
  </si>
  <si>
    <t>Viršutinė matavimo be praskiedimo riba ne žemesnė nei 1200  U/l</t>
  </si>
  <si>
    <t>Gama gliutamiltranferazė (GGT)</t>
  </si>
  <si>
    <t>Viršutinė matavimo be praskiedimo riba ne mažesnė nei 600 U/l</t>
  </si>
  <si>
    <t>Reagentų stabilumas analizatoriuje ne mažiau nei 2 mėnesiai</t>
  </si>
  <si>
    <t xml:space="preserve">Alfa amilazė (AMYL) </t>
  </si>
  <si>
    <t>Viršutinė matavimo be praskiedimo riba ne mažesnė nei 1300.0 U/l</t>
  </si>
  <si>
    <t>Cholesterolis (CHOL)</t>
  </si>
  <si>
    <t>Viršutinė matavimo be praskiedimo riba ne mažesnė nei 25.0 mmol/l</t>
  </si>
  <si>
    <t xml:space="preserve">Didelio tankio lipoproteinų cholesterolis (DTL) </t>
  </si>
  <si>
    <t>Tiesioginis</t>
  </si>
  <si>
    <t>Mažo tankio lipoproteinų cholesterolis (tiesioginis metodas) (MTL)</t>
  </si>
  <si>
    <t>Viršutinė matavimo be praskiedimo riba ne mažesnė nei 25,0 mmol/l</t>
  </si>
  <si>
    <t>Triacilgliceroliai (TRIG)</t>
  </si>
  <si>
    <t>Viršutinė matavimo be praskiedimo riba ne mažesnė ne 6,5 mmol/l</t>
  </si>
  <si>
    <t>Reagentų  stabilumas analizatoriuje ne mažiau nei 2 mėnesiai</t>
  </si>
  <si>
    <t>C reaktyvusis baltymas (CRB)</t>
  </si>
  <si>
    <t>Turbidimetrinis metodas</t>
  </si>
  <si>
    <t>Viršutinė matavimo riba be praskiedimo ne mažiau nei 150 mg/l</t>
  </si>
  <si>
    <t>CK-NAC</t>
  </si>
  <si>
    <t>Viršutinė matavimo be praskiedimo riba ne mažesnė nei 1300 U/l</t>
  </si>
  <si>
    <t>Reagentų stabilumas analizatoriuje ne mažiau nei 2 mėnesiai.</t>
  </si>
  <si>
    <t>Fosforas</t>
  </si>
  <si>
    <t>Metodas paremtas fosfomolibdato susidarymu</t>
  </si>
  <si>
    <t>Baltymas cerebrospinaliniame skystyje</t>
  </si>
  <si>
    <t>Viršutinė matavimo be praskiedimo riba ne mažesnė nei 2000 mg/l</t>
  </si>
  <si>
    <t>Kontrolės ir darbo priemonės**, reikalingos tyrimams atlikti su siūlomu analizatoriumi (įrašyti tikslius duomenis - PILDO TIEKĖJAS)</t>
  </si>
  <si>
    <t>PILDO TIEKĖJAS</t>
  </si>
  <si>
    <t>Tiekėjas įrašo PVM tarifą prie kiekvenos  kontrolės ir darbo priemonės</t>
  </si>
  <si>
    <t xml:space="preserve">Bendra pasiūlymo kaina, Eur be PVM: </t>
  </si>
  <si>
    <t xml:space="preserve">Bendra pasiūlymo kaina, Eur su PVM: </t>
  </si>
  <si>
    <t>PASTABOS:</t>
  </si>
  <si>
    <t>* Tyrimų skaičius nurodytas be kokybės kontrolės reagentų ir kalibracijos tyrimų.</t>
  </si>
  <si>
    <t>**Tiekėjas privalo pateikti reikalingą reagentų, kitų priemonių, kalibracinių (pagal gamintojo rekomendacijas) ir kontrolinių medžiagų (atliekant kasdieninę 2-jų lygių kokybės kontrolę kiekvieną dieną, t.y. 365 dienas per metus) kiekį (toliau - kontrolės ir darbo priemonės), numatomam nurodytam preliminariam tyrimų skaičiui per 36 mėn. Jeigu tiekėjas nenurodys visų tyrimui atlikti būtinų reagentų, papildomų medžiagų/priemonių, kalibracinių ir kontrolinių medžiagų, jas privalės tiekti savo sąskaita. Perkančiajai organizacijai pasiūlymų vertinimo metu nustačius, kad tiekėjas įvertino ir nurodė ne visas reikiamas sudedamąsias dalis tyrimams atlikti ir įrangai eksploatuoti arba įvertino ir nurodė nepakankamą kiekį nurodytam preliminariam tyrimų kiekiui atlikti, tiekėjo pasiūlymas bus atmetamas. Įskaičiuoti verifikacijos atlikimo išlaidas</t>
  </si>
  <si>
    <t>*** Perkančioji organizacija pasilieka teisę pasiūlymų nagrinėjimo metu paprašyti tiekėjo pateikti reagentų ir papildomų medžiagų/priemonių atitikimą nustatytiems reikalavimams įrodančius dokumentus.</t>
  </si>
  <si>
    <t>Reikalavimai biocheminių tyrimų analizatoriui</t>
  </si>
  <si>
    <t>Techniniai parametrai</t>
  </si>
  <si>
    <t>Reikalaujami techniniai parametrai</t>
  </si>
  <si>
    <t>Siūlomi techniniai parametrai</t>
  </si>
  <si>
    <t>Reikalavimų atitikimas                                                                            (tiksliai pažymimas techninis parametras pagal panaudą pateikiamos įrangos gamintojo parengtoje dokumentacijoje ir vertime į lietuvių kalbą. Būtina pateikti nuorodą į konkretų psl.,  pažymėti siūlomą parametrą ir norodyti jo eil. nr., esantį techninėje specifikacijoje (t. y. spalvotai pažymėti ir / ar nurodyti rodyklėmis ir / ar pabraukti konkrečias teikiamų dokumentų vietas, kur nurodoma atitiktis reikalaujamiems kokybiniams ir techniniams reikalavimams)</t>
  </si>
  <si>
    <t>Biocheminių tyrimų analizatoriaus tipas</t>
  </si>
  <si>
    <t>Automatinis</t>
  </si>
  <si>
    <t>įrašo tiekėjas</t>
  </si>
  <si>
    <t>Biocheminių tyrimų analizatoriaus pavadinimas</t>
  </si>
  <si>
    <t>Modelis, gamintojas</t>
  </si>
  <si>
    <t>Analizatoriaus komplektacija</t>
  </si>
  <si>
    <t>Analizatorius</t>
  </si>
  <si>
    <t>Kompiuteris</t>
  </si>
  <si>
    <t>Monitorius</t>
  </si>
  <si>
    <t>Nenutrūkstamos srovės šaltinis</t>
  </si>
  <si>
    <t>Spausdintuvas</t>
  </si>
  <si>
    <t>Analizatoriaus našumas</t>
  </si>
  <si>
    <t>Ne mažiau kaip 400 fotometrinių tyrimų per valandą</t>
  </si>
  <si>
    <t>Tiriamieji mėginiai</t>
  </si>
  <si>
    <t>Serumas</t>
  </si>
  <si>
    <t>Plazma</t>
  </si>
  <si>
    <t>Šlapimas</t>
  </si>
  <si>
    <t>Cerebrospinalinis skystis</t>
  </si>
  <si>
    <t>Mėginių talpa</t>
  </si>
  <si>
    <t xml:space="preserve">Ne mažiau kaip 80 pozicijų mėginiams, kontrolėms, ir kalibratoriams. </t>
  </si>
  <si>
    <t>Turi būti galimybė naudoti  įvairaus dydžio mėgintuvėlius, tame tarpe ir mėginių indelius.</t>
  </si>
  <si>
    <t>Mėginių įdėjimas</t>
  </si>
  <si>
    <t>Būtina galimybė papildomai pridėti mėginius, skubių (STAT) mėginių įdėjimas bet kuriuo metu.</t>
  </si>
  <si>
    <t>Mėginių identifikacija</t>
  </si>
  <si>
    <t xml:space="preserve">Patalpinus mėginius į analizatorių, sistema turi automatiškai nuskaityti mėginių brūkšninį kodą. </t>
  </si>
  <si>
    <t>Turi būti galimybė suvesti mėginio duomenis rankiniu būdu.</t>
  </si>
  <si>
    <t>Mėginių paėmimo adata su funkcijomis</t>
  </si>
  <si>
    <t xml:space="preserve">Turi būti skysčio lygio nustatymo, mechaninės kliūties aptikimo funkcijos. </t>
  </si>
  <si>
    <t>Adatos plovimas iš vidaus ir išorės.</t>
  </si>
  <si>
    <t>Krešulio aptikimo mėginyje sistema</t>
  </si>
  <si>
    <t>Būtina</t>
  </si>
  <si>
    <t>Automatinis mėginių praskiedimas ir automatinis tyrimo pakartojimas viršijus matavimo ribas</t>
  </si>
  <si>
    <t>Reagentų  talpa</t>
  </si>
  <si>
    <t xml:space="preserve">Ne mažiau kaip 50 pozicijos fotometrinių tyrimų reagentams. </t>
  </si>
  <si>
    <t xml:space="preserve">Visi reagentai turi būti su brūkšniniais kodais, originalūs, skirti darbui su siūlomu analizatoriumi. </t>
  </si>
  <si>
    <t xml:space="preserve">Visi reagentai turi būti paruošti naudojimui ir gamykloje išpilstyti į talpas, kurios dedamos į analizatorių. </t>
  </si>
  <si>
    <t xml:space="preserve">Visi reagentai šaldomi, šaldymo temperatūra ne aukštesnė nei 11ºC. </t>
  </si>
  <si>
    <t>Turi būti nepriklausomo reagentų šaldymo galimybė – išjungus analizatorių, šaldymas ir toliau lieka įjungtas.</t>
  </si>
  <si>
    <t>Reagentų identifikavimas ir valdymas</t>
  </si>
  <si>
    <t xml:space="preserve">Patalpinus reagentą į analizatorių sistema turi automatiškai nuskaityti reagentų brūkšninius kodus. </t>
  </si>
  <si>
    <t xml:space="preserve">Turi būti likusio reagentų tūrio ir tyrimų skaičiaus automatinis identifikavimas. </t>
  </si>
  <si>
    <t>Reagentų paėmimo adata</t>
  </si>
  <si>
    <t xml:space="preserve">Reagentų adata su skysčio lygio nustatymo ir mechaninės kliūties aptikimo funkcija. </t>
  </si>
  <si>
    <t>Reakcijos kiuvetės</t>
  </si>
  <si>
    <t xml:space="preserve">Daugkartinės reakcijos kiuvetės. </t>
  </si>
  <si>
    <t xml:space="preserve">Ne mažiau kaip 100 reakcijos kiuvečių. </t>
  </si>
  <si>
    <t>Turi būti automatinė kiuvečių plovimo, džiovinimo ir nuolatinė kiuvečių kontrolės sistema, užtikrinanti nekokybiškų kiuvečių atmetimą.</t>
  </si>
  <si>
    <t>Kokybės kontrolė pagal Westergard taisykles, Levey-Jennings kreivės</t>
  </si>
  <si>
    <t>Turi integruotis į turimą laboratorijos informacinė sistemą (LIS). Sistemą turi palaikyti ASTM arba HL7.</t>
  </si>
  <si>
    <t>CE ženklinimas pagal in-vitro diagnostikos prietaisų direktyvą 98/79/EC</t>
  </si>
  <si>
    <t>Sertifikatas arba lygiavertis</t>
  </si>
  <si>
    <t>Analizatoriaus pagaminimo data</t>
  </si>
  <si>
    <t>Turi būti naujas, ne senesnis nei 2025 gamybos metų</t>
  </si>
  <si>
    <t>įrašo tiekėjas                                                 
   Tiekėjas kartu su pasiūlymu pateikia įrodančius dokumentus (laisvos formos deklaraciją, pasą ar pan.)</t>
  </si>
  <si>
    <t>Naudotojo vadovas anglų kalba ir lietuvių kalba.</t>
  </si>
  <si>
    <t>Tiekėjas turi pristatytį analizatorių, surinkti, sumontuoti, įdiegti, instaliuoti, paruošti darbui, suderinti ir apmokinti personalą dirbti su įranga.</t>
  </si>
  <si>
    <t>Tiekėjas panaudos laikotarpiu įsipareigoja atlikti nemokamą įrangos priežiūrą ir remontą</t>
  </si>
  <si>
    <t xml:space="preserve">LED šviesos šaltinis </t>
  </si>
  <si>
    <t>Kita optinė sistema</t>
  </si>
  <si>
    <r>
      <t>Reagentų šaldymo temperatūra ≤ 11</t>
    </r>
    <r>
      <rPr>
        <vertAlign val="superscript"/>
        <sz val="12"/>
        <color theme="1"/>
        <rFont val="Times New Roman"/>
        <family val="1"/>
        <charset val="186"/>
      </rPr>
      <t>°</t>
    </r>
    <r>
      <rPr>
        <sz val="12"/>
        <color theme="1"/>
        <rFont val="Times New Roman"/>
        <family val="1"/>
        <charset val="186"/>
      </rPr>
      <t>C</t>
    </r>
  </si>
  <si>
    <r>
      <t>Reagentų šaldymo temperatūra &gt; 11</t>
    </r>
    <r>
      <rPr>
        <vertAlign val="superscript"/>
        <sz val="12"/>
        <color theme="1"/>
        <rFont val="Times New Roman"/>
        <family val="1"/>
        <charset val="186"/>
      </rPr>
      <t>°</t>
    </r>
    <r>
      <rPr>
        <sz val="12"/>
        <color theme="1"/>
        <rFont val="Times New Roman"/>
        <family val="1"/>
        <charset val="186"/>
      </rPr>
      <t>C, &lt; 12</t>
    </r>
    <r>
      <rPr>
        <vertAlign val="superscript"/>
        <sz val="12"/>
        <color theme="1"/>
        <rFont val="Times New Roman"/>
        <family val="1"/>
        <charset val="186"/>
      </rPr>
      <t>°</t>
    </r>
    <r>
      <rPr>
        <sz val="12"/>
        <color theme="1"/>
        <rFont val="Times New Roman"/>
        <family val="1"/>
        <charset val="186"/>
      </rPr>
      <t>C</t>
    </r>
  </si>
  <si>
    <r>
      <t>Reagentų šaldymo temperatūra ≥ 12</t>
    </r>
    <r>
      <rPr>
        <vertAlign val="superscript"/>
        <sz val="12"/>
        <color theme="1"/>
        <rFont val="Times New Roman"/>
        <family val="1"/>
        <charset val="186"/>
      </rPr>
      <t>°</t>
    </r>
    <r>
      <rPr>
        <sz val="12"/>
        <color theme="1"/>
        <rFont val="Times New Roman"/>
        <family val="1"/>
        <charset val="186"/>
      </rPr>
      <t>C</t>
    </r>
  </si>
  <si>
    <t>Kreatinkinazė (CK) ≥ 2 mėnesiai</t>
  </si>
  <si>
    <t>Kreatinkinazė (CK) &lt; 2 mėnesiai</t>
  </si>
  <si>
    <t>Fosforas (P) ≥  2 mėnesiai</t>
  </si>
  <si>
    <t>Fosforas (P) &lt; 2 mėnesiai</t>
  </si>
  <si>
    <t>Geležis (Fe) ≥  2 mėnesiai</t>
  </si>
  <si>
    <t>Geležis (Fe) &lt; 2 mėnesiai</t>
  </si>
  <si>
    <t>Bendrasis baltymas smegenų skystyje  ≥  2 mėnesiai</t>
  </si>
  <si>
    <t>Bendrasis baltymas smegenų skystyje &lt; 2 mėnesiai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</si>
</sst>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font>
      <sz val="11"/>
      <color theme="1"/>
      <name val="Calibri"/>
      <family val="2"/>
      <scheme val="minor"/>
    </font>
    <font>
      <b/>
      <sz val="11"/>
      <color theme="1"/>
      <name val="Times New Roman"/>
      <family val="1"/>
      <charset val="186"/>
    </font>
    <font>
      <sz val="11"/>
      <color theme="1"/>
      <name val="Times New Roman"/>
      <family val="1"/>
      <charset val="186"/>
    </font>
    <font>
      <b/>
      <sz val="11"/>
      <color rgb="FF000000"/>
      <name val="Times New Roman"/>
      <family val="1"/>
      <charset val="186"/>
    </font>
    <font>
      <sz val="11"/>
      <color rgb="FF000000"/>
      <name val="Times New Roman"/>
      <family val="1"/>
      <charset val="186"/>
    </font>
    <font>
      <b/>
      <sz val="11"/>
      <color theme="1"/>
      <name val="Calibri"/>
      <family val="2"/>
      <charset val="186"/>
      <scheme val="minor"/>
    </font>
    <font>
      <u/>
      <sz val="11"/>
      <color theme="10"/>
      <name val="Calibri"/>
      <family val="2"/>
      <scheme val="minor"/>
    </font>
    <font>
      <b/>
      <sz val="12"/>
      <color theme="1"/>
      <name val="Calibri"/>
      <family val="2"/>
      <charset val="186"/>
      <scheme val="minor"/>
    </font>
    <font>
      <b/>
      <sz val="10.5"/>
      <color theme="1"/>
      <name val="Calibri"/>
      <family val="2"/>
      <charset val="186"/>
      <scheme val="minor"/>
    </font>
    <font>
      <sz val="9"/>
      <color theme="1"/>
      <name val="Calibri"/>
      <family val="2"/>
      <charset val="186"/>
      <scheme val="minor"/>
    </font>
    <font>
      <b/>
      <sz val="10.5"/>
      <color rgb="FF000000"/>
      <name val="Calibri"/>
      <family val="2"/>
      <charset val="186"/>
      <scheme val="minor"/>
    </font>
    <font>
      <u/>
      <sz val="9"/>
      <color theme="1"/>
      <name val="Calibri"/>
      <family val="2"/>
      <charset val="186"/>
      <scheme val="minor"/>
    </font>
    <font>
      <b/>
      <sz val="12"/>
      <color rgb="FF000000"/>
      <name val="Calibri"/>
      <family val="2"/>
      <charset val="186"/>
      <scheme val="minor"/>
    </font>
    <font>
      <b/>
      <i/>
      <sz val="11"/>
      <color theme="1"/>
      <name val="Calibri"/>
      <family val="2"/>
      <charset val="186"/>
      <scheme val="minor"/>
    </font>
    <font>
      <u/>
      <sz val="8"/>
      <name val="Calibri"/>
      <family val="2"/>
      <charset val="186"/>
      <scheme val="minor"/>
    </font>
    <font>
      <sz val="10.5"/>
      <color theme="1"/>
      <name val="Calibri"/>
      <family val="2"/>
      <charset val="186"/>
      <scheme val="minor"/>
    </font>
    <font>
      <sz val="7"/>
      <color theme="1"/>
      <name val="Calibri"/>
      <family val="2"/>
      <charset val="186"/>
      <scheme val="minor"/>
    </font>
    <font>
      <sz val="12"/>
      <color theme="1"/>
      <name val="Times New Roman"/>
      <family val="1"/>
      <charset val="186"/>
    </font>
    <font>
      <sz val="12"/>
      <color rgb="FF000000"/>
      <name val="Times New Roman"/>
      <family val="1"/>
      <charset val="186"/>
    </font>
    <font>
      <vertAlign val="superscript"/>
      <sz val="12"/>
      <color theme="1"/>
      <name val="Times New Roman"/>
      <family val="1"/>
      <charset val="186"/>
    </font>
    <font>
      <b/>
      <sz val="12"/>
      <color rgb="FF000000"/>
      <name val="Times New Roman"/>
      <family val="1"/>
      <charset val="186"/>
    </font>
    <font>
      <i/>
      <sz val="11"/>
      <color theme="1"/>
      <name val="Times New Roman"/>
      <family val="1"/>
      <charset val="186"/>
    </font>
    <font>
      <b/>
      <sz val="12"/>
      <color theme="1"/>
      <name val="Times New Roman"/>
      <family val="1"/>
      <charset val="186"/>
    </font>
    <font>
      <b/>
      <sz val="12"/>
      <color rgb="FF000000"/>
      <name val="Calibri"/>
    </font>
    <font>
      <b/>
      <sz val="12"/>
      <color rgb="FFFF0000"/>
      <name val="Calibri"/>
    </font>
    <font>
      <sz val="11"/>
      <color rgb="FF000000"/>
      <name val="Calibri"/>
      <family val="2"/>
      <charset val="186"/>
      <scheme val="minor"/>
    </font>
  </fonts>
  <fills count="6">
    <fill>
      <patternFill patternType="none"/>
    </fill>
    <fill>
      <patternFill patternType="gray125"/>
    </fill>
    <fill>
      <patternFill patternType="solid">
        <fgColor theme="9" tint="0.39997558519241921"/>
        <bgColor indexed="64"/>
      </patternFill>
    </fill>
    <fill>
      <patternFill patternType="solid">
        <fgColor theme="2"/>
        <bgColor indexed="64"/>
      </patternFill>
    </fill>
    <fill>
      <patternFill patternType="solid">
        <fgColor theme="0" tint="-4.9989318521683403E-2"/>
        <bgColor indexed="64"/>
      </patternFill>
    </fill>
    <fill>
      <patternFill patternType="solid">
        <fgColor theme="2" tint="-9.9978637043366805E-2"/>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0" fontId="6" fillId="0" borderId="0" applyNumberFormat="0" applyFill="0" applyBorder="0" applyAlignment="0" applyProtection="0"/>
  </cellStyleXfs>
  <cellXfs count="153">
    <xf numFmtId="0" fontId="0" fillId="0" borderId="0" xfId="0"/>
    <xf numFmtId="0" fontId="1" fillId="0" borderId="0" xfId="0" applyFont="1" applyAlignment="1">
      <alignment horizontal="center"/>
    </xf>
    <xf numFmtId="0" fontId="2" fillId="0" borderId="0" xfId="0" applyFont="1"/>
    <xf numFmtId="0" fontId="1" fillId="0" borderId="0" xfId="0" applyFont="1"/>
    <xf numFmtId="0" fontId="2" fillId="0" borderId="0" xfId="0" applyFont="1" applyAlignment="1">
      <alignment horizontal="left" vertical="center" wrapText="1"/>
    </xf>
    <xf numFmtId="0" fontId="2" fillId="0" borderId="0" xfId="0" applyFont="1" applyAlignment="1">
      <alignment horizontal="center"/>
    </xf>
    <xf numFmtId="0" fontId="2" fillId="0" borderId="5" xfId="0" applyFont="1" applyBorder="1" applyAlignment="1">
      <alignment horizontal="center"/>
    </xf>
    <xf numFmtId="0" fontId="3" fillId="0" borderId="4" xfId="0" applyFont="1" applyBorder="1" applyAlignment="1">
      <alignment horizontal="center" vertical="center" wrapText="1"/>
    </xf>
    <xf numFmtId="0" fontId="1" fillId="0" borderId="4" xfId="0" applyFont="1" applyBorder="1" applyAlignment="1">
      <alignment horizontal="center" vertical="center"/>
    </xf>
    <xf numFmtId="0" fontId="3" fillId="0" borderId="1" xfId="0" applyFont="1" applyBorder="1" applyAlignment="1">
      <alignment horizontal="center" vertical="center" wrapText="1"/>
    </xf>
    <xf numFmtId="0" fontId="1" fillId="0" borderId="4" xfId="0" applyFont="1" applyBorder="1" applyAlignment="1">
      <alignment horizontal="center" vertical="center" wrapText="1"/>
    </xf>
    <xf numFmtId="0" fontId="3" fillId="0" borderId="6" xfId="0" applyFont="1" applyBorder="1" applyAlignment="1">
      <alignment horizontal="center" vertical="center" wrapText="1"/>
    </xf>
    <xf numFmtId="0" fontId="1" fillId="0" borderId="6" xfId="0" applyFont="1" applyBorder="1" applyAlignment="1">
      <alignment horizontal="center" vertical="center"/>
    </xf>
    <xf numFmtId="0" fontId="3" fillId="0" borderId="7" xfId="0" applyFont="1" applyBorder="1" applyAlignment="1">
      <alignment horizontal="center" vertical="center" wrapText="1"/>
    </xf>
    <xf numFmtId="0" fontId="1" fillId="0" borderId="6" xfId="0" applyFont="1" applyBorder="1" applyAlignment="1">
      <alignment horizontal="center" vertical="center" wrapText="1"/>
    </xf>
    <xf numFmtId="0" fontId="4" fillId="0" borderId="4" xfId="0" applyFont="1" applyBorder="1" applyAlignment="1">
      <alignment horizontal="center" vertical="center" wrapText="1"/>
    </xf>
    <xf numFmtId="2" fontId="3" fillId="0" borderId="4" xfId="0" applyNumberFormat="1" applyFont="1" applyBorder="1" applyAlignment="1">
      <alignment horizontal="center" vertical="center" wrapText="1"/>
    </xf>
    <xf numFmtId="0" fontId="2" fillId="0" borderId="4" xfId="0" applyFont="1" applyBorder="1" applyAlignment="1">
      <alignment horizontal="left" vertical="center" wrapText="1"/>
    </xf>
    <xf numFmtId="0" fontId="2" fillId="0" borderId="4" xfId="0" applyFont="1" applyBorder="1" applyAlignment="1">
      <alignment horizontal="left"/>
    </xf>
    <xf numFmtId="2" fontId="1" fillId="0" borderId="4" xfId="0" applyNumberFormat="1" applyFont="1" applyBorder="1" applyAlignment="1">
      <alignment horizontal="center" vertical="center"/>
    </xf>
    <xf numFmtId="0" fontId="2" fillId="0" borderId="4" xfId="0" applyFont="1" applyBorder="1" applyAlignment="1">
      <alignment vertical="center"/>
    </xf>
    <xf numFmtId="0" fontId="2" fillId="0" borderId="0" xfId="0" applyFont="1" applyAlignment="1">
      <alignment vertical="center" wrapText="1"/>
    </xf>
    <xf numFmtId="0" fontId="4" fillId="0" borderId="8" xfId="0" applyFont="1" applyBorder="1" applyAlignment="1">
      <alignment vertical="center" wrapText="1"/>
    </xf>
    <xf numFmtId="0" fontId="4" fillId="0" borderId="4" xfId="0" applyFont="1" applyBorder="1" applyAlignment="1">
      <alignment vertical="center" wrapText="1"/>
    </xf>
    <xf numFmtId="0" fontId="2" fillId="0" borderId="4" xfId="0" applyFont="1" applyBorder="1" applyAlignment="1">
      <alignment horizontal="justify" vertical="center"/>
    </xf>
    <xf numFmtId="0" fontId="2" fillId="0" borderId="4" xfId="0" applyFont="1" applyBorder="1"/>
    <xf numFmtId="0" fontId="3" fillId="2" borderId="4" xfId="0" applyFont="1" applyFill="1" applyBorder="1" applyAlignment="1">
      <alignment horizontal="center" vertical="center" wrapText="1"/>
    </xf>
    <xf numFmtId="0" fontId="2" fillId="2" borderId="4" xfId="0" applyFont="1" applyFill="1" applyBorder="1" applyAlignment="1">
      <alignment vertical="center" wrapText="1"/>
    </xf>
    <xf numFmtId="0" fontId="2" fillId="2" borderId="4" xfId="0" applyFont="1" applyFill="1" applyBorder="1" applyAlignment="1">
      <alignment horizontal="center" vertical="center" wrapText="1"/>
    </xf>
    <xf numFmtId="9" fontId="3" fillId="2" borderId="4" xfId="0" applyNumberFormat="1" applyFont="1" applyFill="1" applyBorder="1" applyAlignment="1">
      <alignment horizontal="center" vertical="center" wrapText="1"/>
    </xf>
    <xf numFmtId="0" fontId="2" fillId="2" borderId="4" xfId="0" applyFont="1" applyFill="1" applyBorder="1" applyAlignment="1">
      <alignment horizontal="left" vertical="center" wrapText="1"/>
    </xf>
    <xf numFmtId="0" fontId="1" fillId="0" borderId="0" xfId="0" applyFont="1" applyAlignment="1">
      <alignment horizontal="center" vertical="center"/>
    </xf>
    <xf numFmtId="0" fontId="0" fillId="0" borderId="0" xfId="0" applyProtection="1">
      <protection locked="0"/>
    </xf>
    <xf numFmtId="0" fontId="0" fillId="0" borderId="0" xfId="0" applyAlignment="1" applyProtection="1">
      <alignment horizontal="right"/>
      <protection locked="0"/>
    </xf>
    <xf numFmtId="0" fontId="0" fillId="0" borderId="0" xfId="0" applyAlignment="1" applyProtection="1">
      <alignment wrapText="1"/>
      <protection locked="0"/>
    </xf>
    <xf numFmtId="0" fontId="0" fillId="0" borderId="4" xfId="0" applyBorder="1" applyAlignment="1" applyProtection="1">
      <alignment horizontal="center" wrapText="1"/>
      <protection locked="0"/>
    </xf>
    <xf numFmtId="0" fontId="5" fillId="3" borderId="4" xfId="0" applyFont="1" applyFill="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5" fillId="3" borderId="4" xfId="0" applyFont="1" applyFill="1" applyBorder="1" applyAlignment="1" applyProtection="1">
      <alignment horizontal="center" vertical="center"/>
      <protection locked="0"/>
    </xf>
    <xf numFmtId="0" fontId="0" fillId="0" borderId="4" xfId="0" applyBorder="1" applyAlignment="1" applyProtection="1">
      <alignment horizontal="left"/>
      <protection locked="0"/>
    </xf>
    <xf numFmtId="0" fontId="0" fillId="0" borderId="4" xfId="0" applyBorder="1" applyAlignment="1" applyProtection="1">
      <alignment horizontal="center" wrapText="1"/>
      <protection locked="0" hidden="1"/>
    </xf>
    <xf numFmtId="0" fontId="0" fillId="0" borderId="4" xfId="0" applyBorder="1" applyAlignment="1" applyProtection="1">
      <alignment horizontal="left"/>
      <protection locked="0" hidden="1"/>
    </xf>
    <xf numFmtId="0" fontId="0" fillId="0" borderId="0" xfId="0" applyProtection="1">
      <protection hidden="1"/>
    </xf>
    <xf numFmtId="0" fontId="0" fillId="0" borderId="4" xfId="0" applyBorder="1" applyAlignment="1">
      <alignment horizontal="center"/>
    </xf>
    <xf numFmtId="0" fontId="15" fillId="0" borderId="0" xfId="0" applyFont="1" applyAlignment="1" applyProtection="1">
      <alignment vertical="center" wrapText="1"/>
      <protection locked="0"/>
    </xf>
    <xf numFmtId="0" fontId="17" fillId="0" borderId="23" xfId="0" applyFont="1" applyBorder="1" applyAlignment="1">
      <alignment vertical="center" wrapText="1"/>
    </xf>
    <xf numFmtId="0" fontId="18" fillId="0" borderId="24" xfId="0" applyFont="1" applyBorder="1" applyAlignment="1">
      <alignment vertical="center" wrapText="1"/>
    </xf>
    <xf numFmtId="0" fontId="17" fillId="0" borderId="24" xfId="0" applyFont="1" applyBorder="1" applyAlignment="1">
      <alignment vertical="center" wrapText="1"/>
    </xf>
    <xf numFmtId="0" fontId="20" fillId="0" borderId="24" xfId="0" applyFont="1" applyBorder="1" applyAlignment="1">
      <alignment vertical="center" wrapText="1"/>
    </xf>
    <xf numFmtId="0" fontId="1" fillId="0" borderId="0" xfId="0" applyFont="1" applyAlignment="1">
      <alignment horizontal="left" vertical="center"/>
    </xf>
    <xf numFmtId="0" fontId="2" fillId="0" borderId="0" xfId="0" applyFont="1" applyAlignment="1">
      <alignment horizontal="left" vertical="center"/>
    </xf>
    <xf numFmtId="0" fontId="2" fillId="0" borderId="6" xfId="0" applyFont="1" applyBorder="1" applyAlignment="1">
      <alignment horizontal="center" vertical="center"/>
    </xf>
    <xf numFmtId="0" fontId="2" fillId="0" borderId="4" xfId="0" applyFont="1" applyBorder="1" applyAlignment="1">
      <alignment vertical="center" wrapText="1"/>
    </xf>
    <xf numFmtId="0" fontId="2" fillId="0" borderId="0" xfId="0" applyFont="1" applyAlignment="1">
      <alignment wrapText="1"/>
    </xf>
    <xf numFmtId="0" fontId="2" fillId="0" borderId="6" xfId="0" applyFont="1" applyBorder="1" applyAlignment="1">
      <alignment vertical="center" wrapText="1"/>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1" fillId="2" borderId="4" xfId="0" applyFont="1" applyFill="1" applyBorder="1" applyAlignment="1">
      <alignment horizontal="center" vertical="center" wrapText="1"/>
    </xf>
    <xf numFmtId="0" fontId="21" fillId="2" borderId="4" xfId="0" applyFont="1" applyFill="1" applyBorder="1" applyAlignment="1">
      <alignment horizontal="center" vertical="center"/>
    </xf>
    <xf numFmtId="0" fontId="2" fillId="0" borderId="9" xfId="0" applyFont="1" applyBorder="1" applyAlignment="1">
      <alignment vertical="center" wrapText="1"/>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 fillId="0" borderId="25" xfId="0" applyFont="1" applyBorder="1" applyAlignment="1">
      <alignment horizontal="center" vertical="center" wrapText="1"/>
    </xf>
    <xf numFmtId="0" fontId="1" fillId="0" borderId="26" xfId="0" applyFont="1" applyBorder="1" applyAlignment="1">
      <alignment horizontal="center" vertical="center" wrapText="1"/>
    </xf>
    <xf numFmtId="0" fontId="1" fillId="0" borderId="27" xfId="0" applyFont="1" applyBorder="1" applyAlignment="1">
      <alignment horizontal="center" vertical="center" wrapText="1"/>
    </xf>
    <xf numFmtId="0" fontId="8" fillId="3" borderId="4" xfId="0" applyFont="1" applyFill="1" applyBorder="1" applyAlignment="1" applyProtection="1">
      <alignment vertical="top" wrapText="1"/>
      <protection locked="0"/>
    </xf>
    <xf numFmtId="0" fontId="0" fillId="0" borderId="4" xfId="0" applyBorder="1" applyAlignment="1" applyProtection="1">
      <alignment horizontal="center" wrapText="1"/>
      <protection locked="0"/>
    </xf>
    <xf numFmtId="0" fontId="5" fillId="0" borderId="0" xfId="0" applyFont="1" applyAlignment="1" applyProtection="1">
      <alignment horizontal="right" vertical="top" wrapText="1"/>
      <protection locked="0"/>
    </xf>
    <xf numFmtId="0" fontId="7" fillId="0" borderId="0" xfId="0" applyFont="1" applyAlignment="1" applyProtection="1">
      <alignment horizontal="center" vertical="center"/>
      <protection locked="0"/>
    </xf>
    <xf numFmtId="0" fontId="7" fillId="0" borderId="0" xfId="0" applyFont="1" applyAlignment="1" applyProtection="1">
      <alignment horizontal="center" vertical="center" wrapText="1"/>
      <protection locked="0"/>
    </xf>
    <xf numFmtId="0" fontId="0" fillId="0" borderId="0" xfId="0" applyAlignment="1" applyProtection="1">
      <alignment horizontal="center"/>
      <protection locked="0"/>
    </xf>
    <xf numFmtId="0" fontId="7" fillId="0" borderId="0" xfId="0" applyFont="1" applyAlignment="1" applyProtection="1">
      <alignment horizontal="center"/>
      <protection locked="0"/>
    </xf>
    <xf numFmtId="0" fontId="23" fillId="0" borderId="0" xfId="0" applyFont="1" applyAlignment="1" applyProtection="1">
      <alignment horizontal="center" vertical="center"/>
      <protection locked="0"/>
    </xf>
    <xf numFmtId="0" fontId="12" fillId="0" borderId="0" xfId="0" applyFont="1" applyAlignment="1" applyProtection="1">
      <alignment horizontal="center" vertical="center"/>
      <protection locked="0"/>
    </xf>
    <xf numFmtId="0" fontId="9" fillId="0" borderId="10" xfId="0" applyFont="1" applyBorder="1" applyAlignment="1" applyProtection="1">
      <alignment horizontal="left" vertical="top" wrapText="1"/>
      <protection locked="0"/>
    </xf>
    <xf numFmtId="0" fontId="9" fillId="0" borderId="0" xfId="0" applyFont="1" applyAlignment="1" applyProtection="1">
      <alignment horizontal="left" vertical="top" wrapText="1"/>
      <protection locked="0"/>
    </xf>
    <xf numFmtId="0" fontId="8" fillId="0" borderId="0" xfId="0" applyFont="1" applyAlignment="1" applyProtection="1">
      <alignment horizontal="left" vertical="center" wrapText="1"/>
      <protection locked="0"/>
    </xf>
    <xf numFmtId="0" fontId="5" fillId="3" borderId="4" xfId="0" applyFont="1" applyFill="1" applyBorder="1" applyAlignment="1" applyProtection="1">
      <alignment horizontal="center" vertical="center" wrapText="1"/>
      <protection locked="0"/>
    </xf>
    <xf numFmtId="0" fontId="11" fillId="0" borderId="0" xfId="0" applyFont="1" applyAlignment="1" applyProtection="1">
      <alignment horizontal="left" wrapText="1"/>
      <protection locked="0"/>
    </xf>
    <xf numFmtId="0" fontId="0" fillId="0" borderId="4" xfId="0" applyBorder="1" applyAlignment="1" applyProtection="1">
      <alignment horizontal="left"/>
      <protection locked="0"/>
    </xf>
    <xf numFmtId="0" fontId="13" fillId="4" borderId="11" xfId="0" applyFont="1" applyFill="1" applyBorder="1" applyAlignment="1" applyProtection="1">
      <alignment horizontal="right"/>
      <protection locked="0"/>
    </xf>
    <xf numFmtId="0" fontId="13" fillId="4" borderId="12" xfId="0" applyFont="1" applyFill="1" applyBorder="1" applyAlignment="1" applyProtection="1">
      <alignment horizontal="right"/>
      <protection locked="0"/>
    </xf>
    <xf numFmtId="0" fontId="13" fillId="4" borderId="13" xfId="0" applyFont="1" applyFill="1" applyBorder="1" applyAlignment="1" applyProtection="1">
      <alignment horizontal="right"/>
      <protection locked="0"/>
    </xf>
    <xf numFmtId="164" fontId="5" fillId="5" borderId="14" xfId="0" applyNumberFormat="1" applyFont="1" applyFill="1" applyBorder="1" applyAlignment="1" applyProtection="1">
      <alignment horizontal="center"/>
      <protection hidden="1"/>
    </xf>
    <xf numFmtId="164" fontId="5" fillId="5" borderId="15" xfId="0" applyNumberFormat="1" applyFont="1" applyFill="1" applyBorder="1" applyAlignment="1" applyProtection="1">
      <alignment horizontal="center"/>
      <protection hidden="1"/>
    </xf>
    <xf numFmtId="0" fontId="13" fillId="4" borderId="16" xfId="0" applyFont="1" applyFill="1" applyBorder="1" applyAlignment="1" applyProtection="1">
      <alignment horizontal="right" wrapText="1"/>
      <protection locked="0"/>
    </xf>
    <xf numFmtId="0" fontId="13" fillId="4" borderId="2" xfId="0" applyFont="1" applyFill="1" applyBorder="1" applyAlignment="1" applyProtection="1">
      <alignment horizontal="right" wrapText="1"/>
      <protection locked="0"/>
    </xf>
    <xf numFmtId="0" fontId="13" fillId="4" borderId="3" xfId="0" applyFont="1" applyFill="1" applyBorder="1" applyAlignment="1" applyProtection="1">
      <alignment horizontal="right" wrapText="1"/>
      <protection locked="0"/>
    </xf>
    <xf numFmtId="164" fontId="5" fillId="5" borderId="4" xfId="0" applyNumberFormat="1" applyFont="1" applyFill="1" applyBorder="1" applyAlignment="1">
      <alignment horizontal="center"/>
    </xf>
    <xf numFmtId="164" fontId="5" fillId="5" borderId="17" xfId="0" applyNumberFormat="1" applyFont="1" applyFill="1" applyBorder="1" applyAlignment="1">
      <alignment horizontal="center"/>
    </xf>
    <xf numFmtId="0" fontId="13" fillId="4" borderId="18" xfId="0" applyFont="1" applyFill="1" applyBorder="1" applyAlignment="1" applyProtection="1">
      <alignment horizontal="right"/>
      <protection locked="0"/>
    </xf>
    <xf numFmtId="0" fontId="13" fillId="4" borderId="19" xfId="0" applyFont="1" applyFill="1" applyBorder="1" applyAlignment="1" applyProtection="1">
      <alignment horizontal="right"/>
      <protection locked="0"/>
    </xf>
    <xf numFmtId="0" fontId="13" fillId="4" borderId="20" xfId="0" applyFont="1" applyFill="1" applyBorder="1" applyAlignment="1" applyProtection="1">
      <alignment horizontal="right"/>
      <protection locked="0"/>
    </xf>
    <xf numFmtId="164" fontId="5" fillId="5" borderId="21" xfId="0" applyNumberFormat="1" applyFont="1" applyFill="1" applyBorder="1" applyAlignment="1">
      <alignment horizontal="center"/>
    </xf>
    <xf numFmtId="164" fontId="5" fillId="5" borderId="22" xfId="0" applyNumberFormat="1" applyFont="1" applyFill="1" applyBorder="1" applyAlignment="1">
      <alignment horizontal="center"/>
    </xf>
    <xf numFmtId="0" fontId="0" fillId="0" borderId="5" xfId="0" applyBorder="1" applyAlignment="1">
      <alignment horizontal="left"/>
    </xf>
    <xf numFmtId="0" fontId="14" fillId="0" borderId="10" xfId="1" applyFont="1" applyFill="1" applyBorder="1" applyAlignment="1">
      <alignment horizontal="left" vertical="top" wrapText="1"/>
    </xf>
    <xf numFmtId="0" fontId="5" fillId="3" borderId="4" xfId="0" applyFont="1" applyFill="1" applyBorder="1" applyAlignment="1" applyProtection="1">
      <alignment horizontal="center" vertical="center"/>
      <protection locked="0"/>
    </xf>
    <xf numFmtId="0" fontId="5" fillId="3" borderId="4" xfId="0" applyFont="1" applyFill="1" applyBorder="1" applyAlignment="1" applyProtection="1">
      <alignment horizontal="center" wrapText="1"/>
      <protection locked="0"/>
    </xf>
    <xf numFmtId="0" fontId="0" fillId="0" borderId="4" xfId="0" applyBorder="1" applyAlignment="1" applyProtection="1">
      <alignment horizontal="left" wrapText="1"/>
      <protection locked="0"/>
    </xf>
    <xf numFmtId="0" fontId="0" fillId="0" borderId="4" xfId="0" applyBorder="1" applyAlignment="1" applyProtection="1">
      <alignment horizontal="left" wrapText="1"/>
      <protection locked="0" hidden="1"/>
    </xf>
    <xf numFmtId="0" fontId="0" fillId="0" borderId="4" xfId="0" applyBorder="1" applyAlignment="1" applyProtection="1">
      <alignment horizontal="left"/>
      <protection locked="0" hidden="1"/>
    </xf>
    <xf numFmtId="0" fontId="0" fillId="0" borderId="4" xfId="0" applyBorder="1" applyAlignment="1">
      <alignment horizontal="left"/>
    </xf>
    <xf numFmtId="0" fontId="0" fillId="0" borderId="10" xfId="0" applyBorder="1" applyAlignment="1" applyProtection="1">
      <alignment horizontal="center"/>
      <protection locked="0"/>
    </xf>
    <xf numFmtId="0" fontId="0" fillId="0" borderId="4" xfId="0" applyBorder="1" applyAlignment="1" applyProtection="1">
      <alignment horizontal="center"/>
      <protection locked="0"/>
    </xf>
    <xf numFmtId="0" fontId="15" fillId="0" borderId="0" xfId="0" applyFont="1" applyAlignment="1" applyProtection="1">
      <alignment horizontal="center" vertical="center" wrapText="1"/>
      <protection locked="0"/>
    </xf>
    <xf numFmtId="0" fontId="8"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center" wrapText="1"/>
      <protection locked="0"/>
    </xf>
    <xf numFmtId="0" fontId="4"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4" xfId="0" applyFont="1" applyBorder="1" applyAlignment="1">
      <alignment horizontal="center" vertical="center" wrapText="1"/>
    </xf>
    <xf numFmtId="0" fontId="4" fillId="2" borderId="6" xfId="0" applyFont="1" applyFill="1" applyBorder="1" applyAlignment="1">
      <alignment vertical="center" wrapText="1"/>
    </xf>
    <xf numFmtId="0" fontId="4" fillId="2" borderId="8" xfId="0" applyFont="1" applyFill="1" applyBorder="1" applyAlignment="1">
      <alignment vertical="center" wrapText="1"/>
    </xf>
    <xf numFmtId="0" fontId="4" fillId="2" borderId="9" xfId="0" applyFont="1" applyFill="1" applyBorder="1" applyAlignment="1">
      <alignment vertical="center" wrapText="1"/>
    </xf>
    <xf numFmtId="0" fontId="4" fillId="0" borderId="6"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22" fillId="0" borderId="0" xfId="0" applyFont="1" applyAlignment="1">
      <alignment horizontal="center" vertical="center"/>
    </xf>
    <xf numFmtId="0" fontId="3" fillId="0" borderId="6" xfId="0" applyFont="1" applyBorder="1" applyAlignment="1">
      <alignment vertical="center" wrapText="1"/>
    </xf>
    <xf numFmtId="0" fontId="3" fillId="0" borderId="8" xfId="0" applyFont="1" applyBorder="1" applyAlignment="1">
      <alignment vertical="center" wrapText="1"/>
    </xf>
    <xf numFmtId="0" fontId="3" fillId="0" borderId="9" xfId="0" applyFont="1" applyBorder="1" applyAlignment="1">
      <alignment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4" fillId="2" borderId="6"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9" xfId="0" applyFont="1" applyFill="1" applyBorder="1" applyAlignment="1">
      <alignment horizontal="center" vertical="center" wrapText="1"/>
    </xf>
    <xf numFmtId="2" fontId="4" fillId="2" borderId="6" xfId="0" applyNumberFormat="1"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2" fontId="4" fillId="2" borderId="9" xfId="0" applyNumberFormat="1" applyFont="1" applyFill="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2" fontId="4" fillId="0" borderId="6" xfId="0" applyNumberFormat="1" applyFont="1" applyBorder="1" applyAlignment="1">
      <alignment horizontal="center" vertical="center" wrapText="1"/>
    </xf>
    <xf numFmtId="2" fontId="4" fillId="0" borderId="8" xfId="0" applyNumberFormat="1" applyFont="1" applyBorder="1" applyAlignment="1">
      <alignment horizontal="center" vertical="center" wrapText="1"/>
    </xf>
    <xf numFmtId="2" fontId="4" fillId="0" borderId="9" xfId="0" applyNumberFormat="1" applyFont="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0" borderId="4" xfId="0" applyNumberFormat="1" applyFont="1" applyBorder="1" applyAlignment="1">
      <alignment horizontal="center" vertical="center" wrapText="1"/>
    </xf>
    <xf numFmtId="0" fontId="1" fillId="0" borderId="1" xfId="0" applyFont="1" applyBorder="1" applyAlignment="1">
      <alignment horizontal="right" vertical="center"/>
    </xf>
    <xf numFmtId="0" fontId="1" fillId="0" borderId="2" xfId="0" applyFont="1" applyBorder="1" applyAlignment="1">
      <alignment horizontal="right"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2" borderId="4" xfId="0" applyFont="1" applyFill="1" applyBorder="1" applyAlignment="1">
      <alignment horizontal="center" vertical="center" wrapText="1"/>
    </xf>
    <xf numFmtId="0" fontId="2" fillId="0" borderId="0" xfId="0" applyFont="1" applyAlignment="1">
      <alignment horizontal="left" vertical="center" wrapText="1"/>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1" fillId="0" borderId="0" xfId="0" applyFont="1" applyAlignment="1">
      <alignment horizontal="center" vertical="center"/>
    </xf>
    <xf numFmtId="0" fontId="25" fillId="0" borderId="4" xfId="0" applyFont="1" applyBorder="1" applyAlignment="1">
      <alignment vertical="center" wrapText="1"/>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klausk.vpt.lt/hc/lt/articles/115005730785-Kaip-vertinti-pasi%C5%ABlymus-kai-tiek%C4%97j%C5%B3-statusas-pagal-PVM-mok%C4%97jim%C4%85-yra-nevienodas"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978FF-1D3E-4722-8CE4-549ED734C50D}">
  <sheetPr>
    <pageSetUpPr fitToPage="1"/>
  </sheetPr>
  <dimension ref="B1:I69"/>
  <sheetViews>
    <sheetView topLeftCell="A41" workbookViewId="0">
      <selection activeCell="F30" sqref="F30:I30"/>
    </sheetView>
  </sheetViews>
  <sheetFormatPr defaultColWidth="8.85546875" defaultRowHeight="14.45"/>
  <cols>
    <col min="1" max="1" width="6.85546875" customWidth="1"/>
    <col min="5" max="5" width="18" customWidth="1"/>
    <col min="6" max="6" width="14.85546875" customWidth="1"/>
    <col min="7" max="7" width="24.85546875" customWidth="1"/>
    <col min="8" max="8" width="15.140625" customWidth="1"/>
    <col min="9" max="9" width="34" customWidth="1"/>
    <col min="13" max="13" width="10" bestFit="1" customWidth="1"/>
  </cols>
  <sheetData>
    <row r="1" spans="2:9">
      <c r="B1" s="32"/>
      <c r="C1" s="32"/>
      <c r="D1" s="32"/>
      <c r="E1" s="32"/>
      <c r="F1" s="32"/>
      <c r="G1" s="67" t="s">
        <v>0</v>
      </c>
      <c r="H1" s="67"/>
      <c r="I1" s="67"/>
    </row>
    <row r="2" spans="2:9" ht="15.6">
      <c r="B2" s="68" t="s">
        <v>1</v>
      </c>
      <c r="C2" s="68"/>
      <c r="D2" s="68"/>
      <c r="E2" s="68"/>
      <c r="F2" s="68"/>
      <c r="G2" s="68"/>
      <c r="H2" s="68"/>
      <c r="I2" s="68"/>
    </row>
    <row r="3" spans="2:9" ht="14.45" customHeight="1">
      <c r="B3" s="69" t="s">
        <v>2</v>
      </c>
      <c r="C3" s="69"/>
      <c r="D3" s="69"/>
      <c r="E3" s="69"/>
      <c r="F3" s="69"/>
      <c r="G3" s="69"/>
      <c r="H3" s="69"/>
      <c r="I3" s="69"/>
    </row>
    <row r="4" spans="2:9" ht="30.95" customHeight="1">
      <c r="B4" s="33" t="s">
        <v>3</v>
      </c>
      <c r="C4" s="32" t="s">
        <v>4</v>
      </c>
      <c r="D4" s="32"/>
      <c r="E4" s="32"/>
      <c r="F4" s="32"/>
      <c r="G4" s="34"/>
      <c r="H4" s="32"/>
      <c r="I4" s="32"/>
    </row>
    <row r="5" spans="2:9">
      <c r="C5" s="32"/>
      <c r="D5" s="32"/>
      <c r="E5" s="32"/>
      <c r="F5" s="32"/>
      <c r="G5" s="34"/>
      <c r="H5" s="32"/>
      <c r="I5" s="32"/>
    </row>
    <row r="6" spans="2:9">
      <c r="B6" s="70" t="s">
        <v>5</v>
      </c>
      <c r="C6" s="70"/>
      <c r="D6" s="70"/>
      <c r="E6" s="70"/>
      <c r="F6" s="70"/>
      <c r="G6" s="70"/>
      <c r="H6" s="70"/>
      <c r="I6" s="70"/>
    </row>
    <row r="7" spans="2:9">
      <c r="B7" s="32"/>
      <c r="C7" s="32"/>
      <c r="D7" s="32"/>
      <c r="E7" s="32"/>
      <c r="F7" s="32"/>
      <c r="G7" s="34"/>
      <c r="H7" s="32"/>
      <c r="I7" s="32"/>
    </row>
    <row r="8" spans="2:9" ht="15.6">
      <c r="B8" s="71" t="s">
        <v>6</v>
      </c>
      <c r="C8" s="71"/>
      <c r="D8" s="71"/>
      <c r="E8" s="71"/>
      <c r="F8" s="71"/>
      <c r="G8" s="71"/>
      <c r="H8" s="71"/>
      <c r="I8" s="71"/>
    </row>
    <row r="9" spans="2:9" ht="29.1" customHeight="1">
      <c r="B9" s="65" t="s">
        <v>7</v>
      </c>
      <c r="C9" s="65"/>
      <c r="D9" s="65"/>
      <c r="E9" s="65"/>
      <c r="F9" s="65"/>
      <c r="G9" s="66"/>
      <c r="H9" s="66"/>
      <c r="I9" s="66"/>
    </row>
    <row r="10" spans="2:9" ht="29.1" customHeight="1">
      <c r="B10" s="65" t="s">
        <v>8</v>
      </c>
      <c r="C10" s="65"/>
      <c r="D10" s="65"/>
      <c r="E10" s="65"/>
      <c r="F10" s="65"/>
      <c r="G10" s="66"/>
      <c r="H10" s="66"/>
      <c r="I10" s="66"/>
    </row>
    <row r="11" spans="2:9" ht="29.1" customHeight="1">
      <c r="B11" s="65" t="s">
        <v>9</v>
      </c>
      <c r="C11" s="65"/>
      <c r="D11" s="65"/>
      <c r="E11" s="65"/>
      <c r="F11" s="65"/>
      <c r="G11" s="66"/>
      <c r="H11" s="66"/>
      <c r="I11" s="66"/>
    </row>
    <row r="12" spans="2:9" ht="29.1" customHeight="1">
      <c r="B12" s="65" t="s">
        <v>10</v>
      </c>
      <c r="C12" s="65"/>
      <c r="D12" s="65"/>
      <c r="E12" s="65"/>
      <c r="F12" s="65"/>
      <c r="G12" s="66"/>
      <c r="H12" s="66"/>
      <c r="I12" s="66"/>
    </row>
    <row r="13" spans="2:9" ht="29.1" customHeight="1">
      <c r="B13" s="65" t="s">
        <v>11</v>
      </c>
      <c r="C13" s="65"/>
      <c r="D13" s="65"/>
      <c r="E13" s="65"/>
      <c r="F13" s="65"/>
      <c r="G13" s="66"/>
      <c r="H13" s="66"/>
      <c r="I13" s="66"/>
    </row>
    <row r="14" spans="2:9" ht="29.1" customHeight="1">
      <c r="B14" s="65" t="s">
        <v>12</v>
      </c>
      <c r="C14" s="65"/>
      <c r="D14" s="65"/>
      <c r="E14" s="65"/>
      <c r="F14" s="65"/>
      <c r="G14" s="66"/>
      <c r="H14" s="66"/>
      <c r="I14" s="66"/>
    </row>
    <row r="15" spans="2:9" ht="29.1" customHeight="1">
      <c r="B15" s="65" t="s">
        <v>13</v>
      </c>
      <c r="C15" s="65"/>
      <c r="D15" s="65"/>
      <c r="E15" s="65"/>
      <c r="F15" s="65"/>
      <c r="G15" s="66"/>
      <c r="H15" s="66"/>
      <c r="I15" s="66"/>
    </row>
    <row r="16" spans="2:9" ht="29.1" customHeight="1">
      <c r="B16" s="65" t="s">
        <v>14</v>
      </c>
      <c r="C16" s="65"/>
      <c r="D16" s="65"/>
      <c r="E16" s="65"/>
      <c r="F16" s="65"/>
      <c r="G16" s="66"/>
      <c r="H16" s="66"/>
      <c r="I16" s="66"/>
    </row>
    <row r="17" spans="2:9">
      <c r="B17" s="74" t="s">
        <v>15</v>
      </c>
      <c r="C17" s="74"/>
      <c r="D17" s="74"/>
      <c r="E17" s="74"/>
      <c r="F17" s="74"/>
      <c r="G17" s="74"/>
      <c r="H17" s="74"/>
      <c r="I17" s="74"/>
    </row>
    <row r="18" spans="2:9">
      <c r="B18" s="75"/>
      <c r="C18" s="75"/>
      <c r="D18" s="75"/>
      <c r="E18" s="75"/>
      <c r="F18" s="75"/>
      <c r="G18" s="75"/>
      <c r="H18" s="75"/>
      <c r="I18" s="75"/>
    </row>
    <row r="19" spans="2:9" ht="8.1" customHeight="1">
      <c r="B19" s="75"/>
      <c r="C19" s="75"/>
      <c r="D19" s="75"/>
      <c r="E19" s="75"/>
      <c r="F19" s="75"/>
      <c r="G19" s="75"/>
      <c r="H19" s="75"/>
      <c r="I19" s="75"/>
    </row>
    <row r="20" spans="2:9" ht="15.6">
      <c r="B20" s="71" t="s">
        <v>16</v>
      </c>
      <c r="C20" s="71"/>
      <c r="D20" s="71"/>
      <c r="E20" s="71"/>
      <c r="F20" s="71"/>
      <c r="G20" s="71"/>
      <c r="H20" s="71"/>
      <c r="I20" s="71"/>
    </row>
    <row r="21" spans="2:9" ht="34.35" customHeight="1">
      <c r="B21" s="76" t="s">
        <v>17</v>
      </c>
      <c r="C21" s="76"/>
      <c r="D21" s="76"/>
      <c r="E21" s="76"/>
      <c r="F21" s="76"/>
      <c r="G21" s="76"/>
      <c r="H21" s="76"/>
      <c r="I21" s="76"/>
    </row>
    <row r="22" spans="2:9">
      <c r="B22" s="36" t="s">
        <v>18</v>
      </c>
      <c r="C22" s="77" t="s">
        <v>19</v>
      </c>
      <c r="D22" s="77"/>
      <c r="E22" s="77"/>
      <c r="F22" s="77"/>
      <c r="G22" s="77" t="s">
        <v>20</v>
      </c>
      <c r="H22" s="77"/>
      <c r="I22" s="77"/>
    </row>
    <row r="23" spans="2:9">
      <c r="B23" s="37" t="s">
        <v>21</v>
      </c>
      <c r="C23" s="66"/>
      <c r="D23" s="66"/>
      <c r="E23" s="66"/>
      <c r="F23" s="66"/>
      <c r="G23" s="66"/>
      <c r="H23" s="66"/>
      <c r="I23" s="66"/>
    </row>
    <row r="24" spans="2:9">
      <c r="B24" s="37" t="s">
        <v>22</v>
      </c>
      <c r="C24" s="66"/>
      <c r="D24" s="66"/>
      <c r="E24" s="66"/>
      <c r="F24" s="66"/>
      <c r="G24" s="66"/>
      <c r="H24" s="66"/>
      <c r="I24" s="66"/>
    </row>
    <row r="25" spans="2:9" ht="27.6" customHeight="1">
      <c r="B25" s="78" t="s">
        <v>23</v>
      </c>
      <c r="C25" s="78"/>
      <c r="D25" s="78"/>
      <c r="E25" s="78"/>
      <c r="F25" s="78"/>
      <c r="G25" s="78"/>
      <c r="H25" s="78"/>
      <c r="I25" s="78"/>
    </row>
    <row r="26" spans="2:9" ht="11.45" customHeight="1">
      <c r="B26" s="32"/>
      <c r="C26" s="32"/>
      <c r="D26" s="32"/>
      <c r="E26" s="32"/>
      <c r="F26" s="32"/>
      <c r="G26" s="34"/>
      <c r="H26" s="32"/>
      <c r="I26" s="32"/>
    </row>
    <row r="27" spans="2:9" ht="10.5" customHeight="1">
      <c r="B27" s="32"/>
      <c r="C27" s="32"/>
      <c r="D27" s="32"/>
      <c r="E27" s="32"/>
      <c r="F27" s="32"/>
      <c r="G27" s="34"/>
      <c r="H27" s="32"/>
      <c r="I27" s="32"/>
    </row>
    <row r="28" spans="2:9" ht="15.75">
      <c r="B28" s="72" t="s">
        <v>24</v>
      </c>
      <c r="C28" s="73"/>
      <c r="D28" s="73"/>
      <c r="E28" s="73"/>
      <c r="F28" s="73"/>
      <c r="G28" s="73"/>
      <c r="H28" s="73"/>
      <c r="I28" s="73"/>
    </row>
    <row r="29" spans="2:9">
      <c r="B29" s="80" t="s">
        <v>25</v>
      </c>
      <c r="C29" s="81"/>
      <c r="D29" s="81"/>
      <c r="E29" s="82"/>
      <c r="F29" s="83">
        <f>'Kainos lentelė'!J90</f>
        <v>0</v>
      </c>
      <c r="G29" s="83"/>
      <c r="H29" s="83"/>
      <c r="I29" s="84"/>
    </row>
    <row r="30" spans="2:9" ht="15.6" customHeight="1">
      <c r="B30" s="85" t="s">
        <v>26</v>
      </c>
      <c r="C30" s="86"/>
      <c r="D30" s="86"/>
      <c r="E30" s="87"/>
      <c r="F30" s="88">
        <f>+F31-F29</f>
        <v>0</v>
      </c>
      <c r="G30" s="88"/>
      <c r="H30" s="88"/>
      <c r="I30" s="89"/>
    </row>
    <row r="31" spans="2:9" ht="15" thickBot="1">
      <c r="B31" s="90" t="s">
        <v>27</v>
      </c>
      <c r="C31" s="91"/>
      <c r="D31" s="91"/>
      <c r="E31" s="92"/>
      <c r="F31" s="93">
        <f>+'Kainos lentelė'!J91</f>
        <v>0</v>
      </c>
      <c r="G31" s="93"/>
      <c r="H31" s="93"/>
      <c r="I31" s="94"/>
    </row>
    <row r="32" spans="2:9" ht="15.6" customHeight="1">
      <c r="B32" s="95" t="s">
        <v>28</v>
      </c>
      <c r="C32" s="95"/>
      <c r="D32" s="95"/>
      <c r="E32" s="95"/>
      <c r="F32" s="95"/>
      <c r="G32" s="95"/>
      <c r="H32" s="95"/>
      <c r="I32" s="95"/>
    </row>
    <row r="33" spans="2:9" ht="20.45" customHeight="1">
      <c r="B33" s="96" t="s">
        <v>29</v>
      </c>
      <c r="C33" s="96"/>
      <c r="D33" s="96"/>
      <c r="E33" s="96"/>
      <c r="F33" s="96"/>
      <c r="G33" s="96"/>
      <c r="H33" s="96"/>
      <c r="I33" s="96"/>
    </row>
    <row r="34" spans="2:9" ht="15.6">
      <c r="B34" s="68" t="s">
        <v>30</v>
      </c>
      <c r="C34" s="68"/>
      <c r="D34" s="68"/>
      <c r="E34" s="68"/>
      <c r="F34" s="68"/>
      <c r="G34" s="68"/>
      <c r="H34" s="68"/>
      <c r="I34" s="68"/>
    </row>
    <row r="35" spans="2:9">
      <c r="B35" s="36" t="s">
        <v>18</v>
      </c>
      <c r="C35" s="97" t="s">
        <v>31</v>
      </c>
      <c r="D35" s="97"/>
      <c r="E35" s="97"/>
      <c r="F35" s="97" t="s">
        <v>32</v>
      </c>
      <c r="G35" s="97"/>
      <c r="H35" s="97"/>
      <c r="I35" s="38" t="s">
        <v>33</v>
      </c>
    </row>
    <row r="36" spans="2:9">
      <c r="B36" s="35" t="s">
        <v>21</v>
      </c>
      <c r="C36" s="79" t="s">
        <v>34</v>
      </c>
      <c r="D36" s="79"/>
      <c r="E36" s="79"/>
      <c r="F36" s="79"/>
      <c r="G36" s="79"/>
      <c r="H36" s="79"/>
      <c r="I36" s="39"/>
    </row>
    <row r="37" spans="2:9" ht="27" customHeight="1">
      <c r="B37" s="35" t="s">
        <v>22</v>
      </c>
      <c r="C37" s="99" t="s">
        <v>35</v>
      </c>
      <c r="D37" s="99"/>
      <c r="E37" s="99"/>
      <c r="F37" s="79"/>
      <c r="G37" s="79"/>
      <c r="H37" s="79"/>
      <c r="I37" s="39"/>
    </row>
    <row r="38" spans="2:9" ht="15" customHeight="1">
      <c r="B38" s="35" t="s">
        <v>36</v>
      </c>
      <c r="C38" s="79" t="s">
        <v>37</v>
      </c>
      <c r="D38" s="79"/>
      <c r="E38" s="79"/>
      <c r="F38" s="79"/>
      <c r="G38" s="79"/>
      <c r="H38" s="79"/>
      <c r="I38" s="39"/>
    </row>
    <row r="39" spans="2:9" s="42" customFormat="1" ht="15.6" customHeight="1">
      <c r="B39" s="40" t="s">
        <v>38</v>
      </c>
      <c r="C39" s="100"/>
      <c r="D39" s="100"/>
      <c r="E39" s="100"/>
      <c r="F39" s="101"/>
      <c r="G39" s="101"/>
      <c r="H39" s="101"/>
      <c r="I39" s="41"/>
    </row>
    <row r="40" spans="2:9" ht="15" customHeight="1">
      <c r="B40" s="43" t="s">
        <v>39</v>
      </c>
      <c r="C40" s="102"/>
      <c r="D40" s="102"/>
      <c r="E40" s="102"/>
      <c r="F40" s="79"/>
      <c r="G40" s="79"/>
      <c r="H40" s="79"/>
      <c r="I40" s="39"/>
    </row>
    <row r="41" spans="2:9" ht="8.1" customHeight="1">
      <c r="B41" s="32"/>
      <c r="C41" s="103"/>
      <c r="D41" s="103"/>
      <c r="E41" s="103"/>
      <c r="F41" s="103"/>
      <c r="G41" s="103"/>
      <c r="H41" s="103"/>
      <c r="I41" s="32"/>
    </row>
    <row r="42" spans="2:9" ht="15.6">
      <c r="B42" s="71" t="s">
        <v>40</v>
      </c>
      <c r="C42" s="71"/>
      <c r="D42" s="71"/>
      <c r="E42" s="71"/>
      <c r="F42" s="71"/>
      <c r="G42" s="71"/>
      <c r="H42" s="71"/>
      <c r="I42" s="71"/>
    </row>
    <row r="43" spans="2:9" ht="34.35" customHeight="1">
      <c r="B43" s="36" t="s">
        <v>18</v>
      </c>
      <c r="C43" s="98" t="s">
        <v>41</v>
      </c>
      <c r="D43" s="98"/>
      <c r="E43" s="98"/>
      <c r="F43" s="98"/>
      <c r="G43" s="98" t="s">
        <v>42</v>
      </c>
      <c r="H43" s="98"/>
      <c r="I43" s="98"/>
    </row>
    <row r="44" spans="2:9">
      <c r="B44" s="37">
        <v>1</v>
      </c>
      <c r="C44" s="104"/>
      <c r="D44" s="104"/>
      <c r="E44" s="104"/>
      <c r="F44" s="104"/>
      <c r="G44" s="66"/>
      <c r="H44" s="66"/>
      <c r="I44" s="66"/>
    </row>
    <row r="45" spans="2:9">
      <c r="B45" s="37">
        <v>2</v>
      </c>
      <c r="C45" s="104"/>
      <c r="D45" s="104"/>
      <c r="E45" s="104"/>
      <c r="F45" s="104"/>
      <c r="G45" s="66"/>
      <c r="H45" s="66"/>
      <c r="I45" s="66"/>
    </row>
    <row r="46" spans="2:9">
      <c r="B46" s="37">
        <v>3</v>
      </c>
      <c r="C46" s="104"/>
      <c r="D46" s="104"/>
      <c r="E46" s="104"/>
      <c r="F46" s="104"/>
      <c r="G46" s="66"/>
      <c r="H46" s="66"/>
      <c r="I46" s="66"/>
    </row>
    <row r="47" spans="2:9">
      <c r="B47" s="37"/>
      <c r="C47" s="104"/>
      <c r="D47" s="104"/>
      <c r="E47" s="104"/>
      <c r="F47" s="104"/>
      <c r="G47" s="66"/>
      <c r="H47" s="66"/>
      <c r="I47" s="66"/>
    </row>
    <row r="48" spans="2:9">
      <c r="B48" s="37"/>
      <c r="C48" s="104"/>
      <c r="D48" s="104"/>
      <c r="E48" s="104"/>
      <c r="F48" s="104"/>
      <c r="G48" s="66"/>
      <c r="H48" s="66"/>
      <c r="I48" s="66"/>
    </row>
    <row r="49" spans="2:9" ht="14.45" customHeight="1">
      <c r="B49" s="106" t="s">
        <v>43</v>
      </c>
      <c r="C49" s="106"/>
      <c r="D49" s="106"/>
      <c r="E49" s="106"/>
      <c r="F49" s="106"/>
      <c r="G49" s="106"/>
      <c r="H49" s="106"/>
      <c r="I49" s="106"/>
    </row>
    <row r="50" spans="2:9" ht="15.6" customHeight="1">
      <c r="B50" s="107" t="s">
        <v>44</v>
      </c>
      <c r="C50" s="107"/>
      <c r="D50" s="107"/>
      <c r="E50" s="107"/>
      <c r="F50" s="107"/>
      <c r="G50" s="107"/>
      <c r="H50" s="107"/>
      <c r="I50" s="107"/>
    </row>
    <row r="51" spans="2:9">
      <c r="B51" s="107" t="s">
        <v>45</v>
      </c>
      <c r="C51" s="107"/>
      <c r="D51" s="107"/>
      <c r="E51" s="107"/>
      <c r="F51" s="107"/>
      <c r="G51" s="107"/>
      <c r="H51" s="107"/>
      <c r="I51" s="107"/>
    </row>
    <row r="52" spans="2:9">
      <c r="B52" s="107" t="s">
        <v>46</v>
      </c>
      <c r="C52" s="107"/>
      <c r="D52" s="107"/>
      <c r="E52" s="107"/>
      <c r="F52" s="107"/>
      <c r="G52" s="107"/>
      <c r="H52" s="107"/>
      <c r="I52" s="107"/>
    </row>
    <row r="53" spans="2:9">
      <c r="B53" s="107" t="s">
        <v>47</v>
      </c>
      <c r="C53" s="107"/>
      <c r="D53" s="107"/>
      <c r="E53" s="107"/>
      <c r="F53" s="107"/>
      <c r="G53" s="107"/>
      <c r="H53" s="107"/>
      <c r="I53" s="107"/>
    </row>
    <row r="54" spans="2:9" ht="45.6" customHeight="1">
      <c r="B54" s="107" t="s">
        <v>48</v>
      </c>
      <c r="C54" s="107"/>
      <c r="D54" s="107"/>
      <c r="E54" s="107"/>
      <c r="F54" s="107"/>
      <c r="G54" s="107"/>
      <c r="H54" s="107"/>
      <c r="I54" s="107"/>
    </row>
    <row r="55" spans="2:9">
      <c r="B55" s="44"/>
      <c r="C55" s="34"/>
      <c r="D55" s="34"/>
      <c r="E55" s="34"/>
      <c r="F55" s="34"/>
      <c r="G55" s="34"/>
      <c r="H55" s="34"/>
      <c r="I55" s="34"/>
    </row>
    <row r="56" spans="2:9">
      <c r="B56" s="105" t="s">
        <v>49</v>
      </c>
      <c r="C56" s="105"/>
      <c r="D56" s="105"/>
      <c r="E56" s="105"/>
      <c r="F56" s="105"/>
      <c r="G56" s="105"/>
      <c r="H56" s="105"/>
      <c r="I56" s="105"/>
    </row>
    <row r="57" spans="2:9">
      <c r="B57" s="105" t="s">
        <v>50</v>
      </c>
      <c r="C57" s="105"/>
      <c r="D57" s="105"/>
      <c r="E57" s="105"/>
      <c r="F57" s="105"/>
      <c r="G57" s="105"/>
      <c r="H57" s="105"/>
      <c r="I57" s="105"/>
    </row>
    <row r="58" spans="2:9">
      <c r="B58" s="34"/>
      <c r="C58" s="34"/>
      <c r="D58" s="34"/>
      <c r="E58" s="34"/>
      <c r="F58" s="34"/>
      <c r="G58" s="34"/>
      <c r="H58" s="34"/>
      <c r="I58" s="34"/>
    </row>
    <row r="59" spans="2:9">
      <c r="B59" s="34"/>
      <c r="C59" s="34"/>
      <c r="D59" s="34"/>
      <c r="E59" s="34"/>
      <c r="F59" s="34"/>
      <c r="G59" s="34"/>
      <c r="H59" s="34"/>
      <c r="I59" s="34"/>
    </row>
    <row r="60" spans="2:9">
      <c r="B60" s="34"/>
      <c r="C60" s="34"/>
      <c r="D60" s="34"/>
      <c r="E60" s="34"/>
      <c r="F60" s="34"/>
      <c r="G60" s="34"/>
      <c r="H60" s="34"/>
      <c r="I60" s="34"/>
    </row>
    <row r="61" spans="2:9">
      <c r="B61" s="32"/>
      <c r="C61" s="32"/>
      <c r="D61" s="32"/>
      <c r="E61" s="32"/>
      <c r="F61" s="32"/>
      <c r="G61" s="34"/>
      <c r="H61" s="32"/>
      <c r="I61" s="32"/>
    </row>
    <row r="62" spans="2:9" ht="15"/>
    <row r="63" spans="2:9" ht="15"/>
    <row r="64" spans="2:9" ht="15"/>
    <row r="65" ht="15"/>
    <row r="66" ht="15"/>
    <row r="67" ht="15"/>
    <row r="68" ht="15"/>
    <row r="69" ht="15"/>
  </sheetData>
  <protectedRanges>
    <protectedRange sqref="B27:I27 B1:I26" name="Diapazonas1"/>
    <protectedRange sqref="F29 E30 B32:I60" name="Diapazonas2"/>
  </protectedRanges>
  <mergeCells count="76">
    <mergeCell ref="B57:I57"/>
    <mergeCell ref="C47:F47"/>
    <mergeCell ref="G47:I47"/>
    <mergeCell ref="C48:F48"/>
    <mergeCell ref="G48:I48"/>
    <mergeCell ref="B49:I49"/>
    <mergeCell ref="B50:I50"/>
    <mergeCell ref="B51:I51"/>
    <mergeCell ref="B52:I52"/>
    <mergeCell ref="B53:I53"/>
    <mergeCell ref="B54:I54"/>
    <mergeCell ref="B56:I56"/>
    <mergeCell ref="C44:F44"/>
    <mergeCell ref="G44:I44"/>
    <mergeCell ref="C45:F45"/>
    <mergeCell ref="G45:I45"/>
    <mergeCell ref="C46:F46"/>
    <mergeCell ref="G46:I46"/>
    <mergeCell ref="C43:F43"/>
    <mergeCell ref="G43:I43"/>
    <mergeCell ref="C37:E37"/>
    <mergeCell ref="F37:H37"/>
    <mergeCell ref="C38:E38"/>
    <mergeCell ref="F38:H38"/>
    <mergeCell ref="C39:E39"/>
    <mergeCell ref="F39:H39"/>
    <mergeCell ref="C40:E40"/>
    <mergeCell ref="F40:H40"/>
    <mergeCell ref="C41:E41"/>
    <mergeCell ref="F41:H41"/>
    <mergeCell ref="B42:I42"/>
    <mergeCell ref="C36:E36"/>
    <mergeCell ref="F36:H36"/>
    <mergeCell ref="B29:E29"/>
    <mergeCell ref="F29:I29"/>
    <mergeCell ref="B30:E30"/>
    <mergeCell ref="F30:I30"/>
    <mergeCell ref="B31:E31"/>
    <mergeCell ref="F31:I31"/>
    <mergeCell ref="B32:I32"/>
    <mergeCell ref="B33:I33"/>
    <mergeCell ref="B34:I34"/>
    <mergeCell ref="C35:E35"/>
    <mergeCell ref="F35:H35"/>
    <mergeCell ref="B28:I28"/>
    <mergeCell ref="B16:F16"/>
    <mergeCell ref="G16:I16"/>
    <mergeCell ref="B17:I19"/>
    <mergeCell ref="B20:I20"/>
    <mergeCell ref="B21:I21"/>
    <mergeCell ref="C22:F22"/>
    <mergeCell ref="G22:I22"/>
    <mergeCell ref="C23:F23"/>
    <mergeCell ref="G23:I23"/>
    <mergeCell ref="C24:F24"/>
    <mergeCell ref="G24:I24"/>
    <mergeCell ref="B25:I25"/>
    <mergeCell ref="B13:F13"/>
    <mergeCell ref="G13:I13"/>
    <mergeCell ref="B14:F14"/>
    <mergeCell ref="G14:I14"/>
    <mergeCell ref="B15:F15"/>
    <mergeCell ref="G15:I15"/>
    <mergeCell ref="B10:F10"/>
    <mergeCell ref="G10:I10"/>
    <mergeCell ref="B11:F11"/>
    <mergeCell ref="G11:I11"/>
    <mergeCell ref="B12:F12"/>
    <mergeCell ref="G12:I12"/>
    <mergeCell ref="B9:F9"/>
    <mergeCell ref="G9:I9"/>
    <mergeCell ref="G1:I1"/>
    <mergeCell ref="B2:I2"/>
    <mergeCell ref="B3:I3"/>
    <mergeCell ref="B6:I6"/>
    <mergeCell ref="B8:I8"/>
  </mergeCells>
  <hyperlinks>
    <hyperlink ref="B33:I33" r:id="rId1" display="https://klausk.vpt.lt/hc/lt/articles/115005730785-Kaip-vertinti-pasi%C5%ABlymus-kai-tiek%C4%97j%C5%B3-statusas-pagal-PVM-mok%C4%97jim%C4%85-yra-nevienodas" xr:uid="{0B971FAD-7FC1-4FF7-8039-AF5B5805E007}"/>
  </hyperlinks>
  <pageMargins left="0.7" right="0.7" top="0.75" bottom="0.75" header="0.3" footer="0.3"/>
  <pageSetup paperSize="9" scale="62" fitToHeight="0"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B9CAFF-FB6F-4FAD-BDEF-6EB2DE6DDC59}">
  <sheetPr>
    <tabColor rgb="FFFF0000"/>
    <pageSetUpPr fitToPage="1"/>
  </sheetPr>
  <dimension ref="A1:L97"/>
  <sheetViews>
    <sheetView tabSelected="1" zoomScale="80" zoomScaleNormal="80" zoomScalePageLayoutView="55" workbookViewId="0">
      <pane xSplit="1" ySplit="3" topLeftCell="B4" activePane="bottomRight" state="frozen"/>
      <selection pane="bottomRight" activeCell="B38" sqref="B38:B40"/>
      <selection pane="bottomLeft" activeCell="A4" sqref="A4"/>
      <selection pane="topRight" activeCell="B1" sqref="B1"/>
    </sheetView>
  </sheetViews>
  <sheetFormatPr defaultColWidth="8.85546875" defaultRowHeight="14.1"/>
  <cols>
    <col min="1" max="1" width="7.85546875" style="2" bestFit="1" customWidth="1"/>
    <col min="2" max="2" width="60.28515625" style="2" bestFit="1" customWidth="1"/>
    <col min="3" max="3" width="19" style="5" bestFit="1" customWidth="1"/>
    <col min="4" max="4" width="58.42578125" style="2" bestFit="1" customWidth="1"/>
    <col min="5" max="5" width="72.7109375" style="2" customWidth="1"/>
    <col min="6" max="6" width="18.28515625" style="2" bestFit="1" customWidth="1"/>
    <col min="7" max="7" width="27.7109375" style="2" bestFit="1" customWidth="1"/>
    <col min="8" max="8" width="16" style="2" bestFit="1" customWidth="1"/>
    <col min="9" max="9" width="16.7109375" style="2" customWidth="1"/>
    <col min="10" max="10" width="21.140625" style="2" bestFit="1" customWidth="1"/>
    <col min="11" max="11" width="21.140625" style="2" customWidth="1"/>
    <col min="12" max="12" width="57" style="4" customWidth="1"/>
    <col min="13" max="16384" width="8.85546875" style="2"/>
  </cols>
  <sheetData>
    <row r="1" spans="1:12" ht="15">
      <c r="B1" s="117" t="s">
        <v>51</v>
      </c>
      <c r="C1" s="117"/>
      <c r="D1" s="117"/>
      <c r="E1" s="117"/>
      <c r="F1" s="117"/>
      <c r="G1" s="117"/>
      <c r="H1" s="117"/>
      <c r="I1" s="117"/>
      <c r="J1" s="117"/>
      <c r="K1" s="117"/>
      <c r="L1" s="117"/>
    </row>
    <row r="2" spans="1:12">
      <c r="G2" s="6"/>
      <c r="H2" s="6"/>
      <c r="I2" s="6"/>
      <c r="J2" s="6"/>
      <c r="K2" s="5"/>
    </row>
    <row r="3" spans="1:12" s="1" customFormat="1" ht="145.15" customHeight="1">
      <c r="A3" s="7" t="s">
        <v>52</v>
      </c>
      <c r="B3" s="7" t="s">
        <v>53</v>
      </c>
      <c r="C3" s="7" t="s">
        <v>54</v>
      </c>
      <c r="D3" s="7" t="s">
        <v>55</v>
      </c>
      <c r="E3" s="7" t="s">
        <v>56</v>
      </c>
      <c r="F3" s="8" t="s">
        <v>57</v>
      </c>
      <c r="G3" s="9" t="s">
        <v>58</v>
      </c>
      <c r="H3" s="7" t="s">
        <v>59</v>
      </c>
      <c r="I3" s="7" t="s">
        <v>60</v>
      </c>
      <c r="J3" s="7" t="s">
        <v>61</v>
      </c>
      <c r="K3" s="7" t="s">
        <v>62</v>
      </c>
      <c r="L3" s="10" t="s">
        <v>63</v>
      </c>
    </row>
    <row r="4" spans="1:12" s="1" customFormat="1">
      <c r="A4" s="11">
        <v>1</v>
      </c>
      <c r="B4" s="11">
        <v>2</v>
      </c>
      <c r="C4" s="11">
        <v>3</v>
      </c>
      <c r="D4" s="7">
        <v>4</v>
      </c>
      <c r="E4" s="11">
        <v>5</v>
      </c>
      <c r="F4" s="12">
        <v>6</v>
      </c>
      <c r="G4" s="13">
        <v>7</v>
      </c>
      <c r="H4" s="11">
        <v>8</v>
      </c>
      <c r="I4" s="11">
        <v>9</v>
      </c>
      <c r="J4" s="11">
        <v>10</v>
      </c>
      <c r="K4" s="11">
        <v>11</v>
      </c>
      <c r="L4" s="14">
        <v>12</v>
      </c>
    </row>
    <row r="5" spans="1:12">
      <c r="A5" s="114">
        <v>1</v>
      </c>
      <c r="B5" s="118" t="s">
        <v>64</v>
      </c>
      <c r="C5" s="121">
        <v>21300</v>
      </c>
      <c r="D5" s="23" t="s">
        <v>65</v>
      </c>
      <c r="E5" s="111"/>
      <c r="F5" s="114" t="s">
        <v>66</v>
      </c>
      <c r="G5" s="124"/>
      <c r="H5" s="127"/>
      <c r="I5" s="130">
        <v>0.05</v>
      </c>
      <c r="J5" s="133">
        <f>G5*H5</f>
        <v>0</v>
      </c>
      <c r="K5" s="133">
        <f>J5*I5+J5</f>
        <v>0</v>
      </c>
      <c r="L5" s="27"/>
    </row>
    <row r="6" spans="1:12">
      <c r="A6" s="115"/>
      <c r="B6" s="119"/>
      <c r="C6" s="122"/>
      <c r="D6" s="23" t="s">
        <v>67</v>
      </c>
      <c r="E6" s="112"/>
      <c r="F6" s="115"/>
      <c r="G6" s="125"/>
      <c r="H6" s="128"/>
      <c r="I6" s="131"/>
      <c r="J6" s="134"/>
      <c r="K6" s="134"/>
      <c r="L6" s="27"/>
    </row>
    <row r="7" spans="1:12">
      <c r="A7" s="116"/>
      <c r="B7" s="120"/>
      <c r="C7" s="123"/>
      <c r="D7" s="23" t="s">
        <v>68</v>
      </c>
      <c r="E7" s="113"/>
      <c r="F7" s="116"/>
      <c r="G7" s="126"/>
      <c r="H7" s="129"/>
      <c r="I7" s="132"/>
      <c r="J7" s="135"/>
      <c r="K7" s="135"/>
      <c r="L7" s="27"/>
    </row>
    <row r="8" spans="1:12" ht="13.9" customHeight="1">
      <c r="A8" s="108">
        <v>2</v>
      </c>
      <c r="B8" s="109" t="s">
        <v>69</v>
      </c>
      <c r="C8" s="110">
        <v>350</v>
      </c>
      <c r="D8" s="24" t="s">
        <v>70</v>
      </c>
      <c r="E8" s="111"/>
      <c r="F8" s="114" t="s">
        <v>66</v>
      </c>
      <c r="G8" s="124"/>
      <c r="H8" s="136"/>
      <c r="I8" s="130">
        <v>0.05</v>
      </c>
      <c r="J8" s="137">
        <f>G8*H8</f>
        <v>0</v>
      </c>
      <c r="K8" s="133">
        <f>J8*I8+J8</f>
        <v>0</v>
      </c>
      <c r="L8" s="27"/>
    </row>
    <row r="9" spans="1:12">
      <c r="A9" s="108"/>
      <c r="B9" s="109"/>
      <c r="C9" s="110"/>
      <c r="D9" s="24" t="s">
        <v>71</v>
      </c>
      <c r="E9" s="112"/>
      <c r="F9" s="115"/>
      <c r="G9" s="125"/>
      <c r="H9" s="136"/>
      <c r="I9" s="131"/>
      <c r="J9" s="137"/>
      <c r="K9" s="134"/>
      <c r="L9" s="27"/>
    </row>
    <row r="10" spans="1:12">
      <c r="A10" s="108"/>
      <c r="B10" s="109"/>
      <c r="C10" s="110"/>
      <c r="D10" s="25" t="s">
        <v>72</v>
      </c>
      <c r="E10" s="113"/>
      <c r="F10" s="116"/>
      <c r="G10" s="126"/>
      <c r="H10" s="136"/>
      <c r="I10" s="132"/>
      <c r="J10" s="137"/>
      <c r="K10" s="135"/>
      <c r="L10" s="27"/>
    </row>
    <row r="11" spans="1:12">
      <c r="A11" s="114">
        <v>3</v>
      </c>
      <c r="B11" s="120" t="s">
        <v>73</v>
      </c>
      <c r="C11" s="123">
        <v>25000</v>
      </c>
      <c r="D11" s="24" t="s">
        <v>74</v>
      </c>
      <c r="E11" s="111"/>
      <c r="F11" s="114" t="s">
        <v>66</v>
      </c>
      <c r="G11" s="124"/>
      <c r="H11" s="136"/>
      <c r="I11" s="130">
        <v>0.05</v>
      </c>
      <c r="J11" s="137">
        <f>G11*H11</f>
        <v>0</v>
      </c>
      <c r="K11" s="133">
        <f t="shared" ref="K11" si="0">J11*I11+J11</f>
        <v>0</v>
      </c>
      <c r="L11" s="28"/>
    </row>
    <row r="12" spans="1:12">
      <c r="A12" s="115"/>
      <c r="B12" s="109"/>
      <c r="C12" s="110"/>
      <c r="D12" s="24" t="s">
        <v>75</v>
      </c>
      <c r="E12" s="112"/>
      <c r="F12" s="115"/>
      <c r="G12" s="125"/>
      <c r="H12" s="136"/>
      <c r="I12" s="131"/>
      <c r="J12" s="137"/>
      <c r="K12" s="134"/>
      <c r="L12" s="28"/>
    </row>
    <row r="13" spans="1:12">
      <c r="A13" s="116"/>
      <c r="B13" s="109"/>
      <c r="C13" s="110"/>
      <c r="D13" s="25" t="s">
        <v>68</v>
      </c>
      <c r="E13" s="113"/>
      <c r="F13" s="116"/>
      <c r="G13" s="126"/>
      <c r="H13" s="136"/>
      <c r="I13" s="132"/>
      <c r="J13" s="137"/>
      <c r="K13" s="135"/>
      <c r="L13" s="28"/>
    </row>
    <row r="14" spans="1:12">
      <c r="A14" s="108">
        <v>4</v>
      </c>
      <c r="B14" s="118" t="s">
        <v>76</v>
      </c>
      <c r="C14" s="110">
        <v>25000</v>
      </c>
      <c r="D14" s="24" t="s">
        <v>77</v>
      </c>
      <c r="E14" s="111"/>
      <c r="F14" s="114" t="s">
        <v>66</v>
      </c>
      <c r="G14" s="124"/>
      <c r="H14" s="136"/>
      <c r="I14" s="130">
        <v>0.05</v>
      </c>
      <c r="J14" s="137">
        <f>G14*H14</f>
        <v>0</v>
      </c>
      <c r="K14" s="133">
        <f t="shared" ref="K14" si="1">J14*I14+J14</f>
        <v>0</v>
      </c>
      <c r="L14" s="28"/>
    </row>
    <row r="15" spans="1:12" ht="24" customHeight="1">
      <c r="A15" s="108"/>
      <c r="B15" s="119"/>
      <c r="C15" s="110"/>
      <c r="D15" s="24" t="s">
        <v>78</v>
      </c>
      <c r="E15" s="112"/>
      <c r="F15" s="115"/>
      <c r="G15" s="125"/>
      <c r="H15" s="136"/>
      <c r="I15" s="131"/>
      <c r="J15" s="137"/>
      <c r="K15" s="134"/>
      <c r="L15" s="28"/>
    </row>
    <row r="16" spans="1:12">
      <c r="A16" s="108"/>
      <c r="B16" s="120"/>
      <c r="C16" s="110"/>
      <c r="D16" s="25" t="s">
        <v>79</v>
      </c>
      <c r="E16" s="113"/>
      <c r="F16" s="116"/>
      <c r="G16" s="126"/>
      <c r="H16" s="136"/>
      <c r="I16" s="132"/>
      <c r="J16" s="137"/>
      <c r="K16" s="135"/>
      <c r="L16" s="28"/>
    </row>
    <row r="17" spans="1:12">
      <c r="A17" s="114">
        <v>5</v>
      </c>
      <c r="B17" s="109" t="s">
        <v>80</v>
      </c>
      <c r="C17" s="110">
        <v>3600</v>
      </c>
      <c r="D17" s="23" t="s">
        <v>81</v>
      </c>
      <c r="E17" s="111"/>
      <c r="F17" s="114" t="s">
        <v>66</v>
      </c>
      <c r="G17" s="124"/>
      <c r="H17" s="136"/>
      <c r="I17" s="130">
        <v>0.05</v>
      </c>
      <c r="J17" s="137">
        <f>G17*H17</f>
        <v>0</v>
      </c>
      <c r="K17" s="133">
        <f t="shared" ref="K17" si="2">J17*I17+J17</f>
        <v>0</v>
      </c>
      <c r="L17" s="28"/>
    </row>
    <row r="18" spans="1:12">
      <c r="A18" s="115"/>
      <c r="B18" s="109"/>
      <c r="C18" s="110"/>
      <c r="D18" s="23" t="s">
        <v>82</v>
      </c>
      <c r="E18" s="112"/>
      <c r="F18" s="115"/>
      <c r="G18" s="125"/>
      <c r="H18" s="136"/>
      <c r="I18" s="131"/>
      <c r="J18" s="137"/>
      <c r="K18" s="134"/>
      <c r="L18" s="28"/>
    </row>
    <row r="19" spans="1:12">
      <c r="A19" s="116"/>
      <c r="B19" s="109"/>
      <c r="C19" s="110"/>
      <c r="D19" s="23" t="s">
        <v>83</v>
      </c>
      <c r="E19" s="113"/>
      <c r="F19" s="116"/>
      <c r="G19" s="126"/>
      <c r="H19" s="136"/>
      <c r="I19" s="132"/>
      <c r="J19" s="137"/>
      <c r="K19" s="135"/>
      <c r="L19" s="28"/>
    </row>
    <row r="20" spans="1:12">
      <c r="A20" s="114">
        <v>6</v>
      </c>
      <c r="B20" s="109" t="s">
        <v>84</v>
      </c>
      <c r="C20" s="110">
        <v>11200</v>
      </c>
      <c r="D20" s="23" t="s">
        <v>81</v>
      </c>
      <c r="E20" s="111"/>
      <c r="F20" s="114" t="s">
        <v>66</v>
      </c>
      <c r="G20" s="124"/>
      <c r="H20" s="136"/>
      <c r="I20" s="130">
        <v>0.05</v>
      </c>
      <c r="J20" s="137">
        <f>G20*H20</f>
        <v>0</v>
      </c>
      <c r="K20" s="133">
        <f t="shared" ref="K20" si="3">J20*I20+J20</f>
        <v>0</v>
      </c>
      <c r="L20" s="28"/>
    </row>
    <row r="21" spans="1:12">
      <c r="A21" s="115"/>
      <c r="B21" s="109"/>
      <c r="C21" s="110"/>
      <c r="D21" s="22" t="s">
        <v>85</v>
      </c>
      <c r="E21" s="112"/>
      <c r="F21" s="115"/>
      <c r="G21" s="125"/>
      <c r="H21" s="136"/>
      <c r="I21" s="131"/>
      <c r="J21" s="137"/>
      <c r="K21" s="134"/>
      <c r="L21" s="28"/>
    </row>
    <row r="22" spans="1:12">
      <c r="A22" s="116"/>
      <c r="B22" s="109"/>
      <c r="C22" s="110"/>
      <c r="D22" s="23" t="s">
        <v>86</v>
      </c>
      <c r="E22" s="113"/>
      <c r="F22" s="116"/>
      <c r="G22" s="126"/>
      <c r="H22" s="136"/>
      <c r="I22" s="132"/>
      <c r="J22" s="137"/>
      <c r="K22" s="135"/>
      <c r="L22" s="28"/>
    </row>
    <row r="23" spans="1:12">
      <c r="A23" s="108">
        <v>7</v>
      </c>
      <c r="B23" s="109" t="s">
        <v>87</v>
      </c>
      <c r="C23" s="110">
        <v>1850</v>
      </c>
      <c r="D23" s="23" t="s">
        <v>88</v>
      </c>
      <c r="E23" s="111"/>
      <c r="F23" s="114" t="s">
        <v>66</v>
      </c>
      <c r="G23" s="124"/>
      <c r="H23" s="136"/>
      <c r="I23" s="130">
        <v>0.05</v>
      </c>
      <c r="J23" s="137">
        <f>G23*H23</f>
        <v>0</v>
      </c>
      <c r="K23" s="133">
        <f t="shared" ref="K23" si="4">J23*I23+J23</f>
        <v>0</v>
      </c>
      <c r="L23" s="28"/>
    </row>
    <row r="24" spans="1:12">
      <c r="A24" s="108"/>
      <c r="B24" s="109"/>
      <c r="C24" s="110"/>
      <c r="D24" s="23" t="s">
        <v>85</v>
      </c>
      <c r="E24" s="112"/>
      <c r="F24" s="115"/>
      <c r="G24" s="125"/>
      <c r="H24" s="136"/>
      <c r="I24" s="131"/>
      <c r="J24" s="137"/>
      <c r="K24" s="134"/>
      <c r="L24" s="28"/>
    </row>
    <row r="25" spans="1:12">
      <c r="A25" s="108"/>
      <c r="B25" s="109"/>
      <c r="C25" s="110"/>
      <c r="D25" s="23" t="s">
        <v>89</v>
      </c>
      <c r="E25" s="113"/>
      <c r="F25" s="116"/>
      <c r="G25" s="126"/>
      <c r="H25" s="136"/>
      <c r="I25" s="132"/>
      <c r="J25" s="137"/>
      <c r="K25" s="135"/>
      <c r="L25" s="28"/>
    </row>
    <row r="26" spans="1:12" ht="13.9" customHeight="1">
      <c r="A26" s="114">
        <v>8</v>
      </c>
      <c r="B26" s="109" t="s">
        <v>90</v>
      </c>
      <c r="C26" s="110">
        <v>9200</v>
      </c>
      <c r="D26" s="23" t="s">
        <v>81</v>
      </c>
      <c r="E26" s="111"/>
      <c r="F26" s="114" t="s">
        <v>66</v>
      </c>
      <c r="G26" s="124"/>
      <c r="H26" s="136"/>
      <c r="I26" s="130">
        <v>0.05</v>
      </c>
      <c r="J26" s="137">
        <f>G26*H26</f>
        <v>0</v>
      </c>
      <c r="K26" s="133">
        <f t="shared" ref="K26" si="5">J26*I26+J26</f>
        <v>0</v>
      </c>
      <c r="L26" s="28"/>
    </row>
    <row r="27" spans="1:12">
      <c r="A27" s="115"/>
      <c r="B27" s="109"/>
      <c r="C27" s="110"/>
      <c r="D27" s="23" t="s">
        <v>91</v>
      </c>
      <c r="E27" s="112"/>
      <c r="F27" s="115"/>
      <c r="G27" s="125"/>
      <c r="H27" s="136"/>
      <c r="I27" s="131"/>
      <c r="J27" s="137"/>
      <c r="K27" s="134"/>
      <c r="L27" s="28"/>
    </row>
    <row r="28" spans="1:12">
      <c r="A28" s="116"/>
      <c r="B28" s="109"/>
      <c r="C28" s="110"/>
      <c r="D28" s="23" t="s">
        <v>92</v>
      </c>
      <c r="E28" s="113"/>
      <c r="F28" s="116"/>
      <c r="G28" s="126"/>
      <c r="H28" s="136"/>
      <c r="I28" s="132"/>
      <c r="J28" s="137"/>
      <c r="K28" s="135"/>
      <c r="L28" s="28"/>
    </row>
    <row r="29" spans="1:12" ht="13.9" customHeight="1">
      <c r="A29" s="108">
        <v>9</v>
      </c>
      <c r="B29" s="109" t="s">
        <v>93</v>
      </c>
      <c r="C29" s="110">
        <v>2150</v>
      </c>
      <c r="D29" s="23" t="s">
        <v>94</v>
      </c>
      <c r="E29" s="111"/>
      <c r="F29" s="114" t="s">
        <v>66</v>
      </c>
      <c r="G29" s="124"/>
      <c r="H29" s="136"/>
      <c r="I29" s="130">
        <v>0.05</v>
      </c>
      <c r="J29" s="137">
        <f>G29*H29</f>
        <v>0</v>
      </c>
      <c r="K29" s="133">
        <f t="shared" ref="K29" si="6">J29*I29+J29</f>
        <v>0</v>
      </c>
      <c r="L29" s="28"/>
    </row>
    <row r="30" spans="1:12">
      <c r="A30" s="108"/>
      <c r="B30" s="109"/>
      <c r="C30" s="110"/>
      <c r="D30" s="23" t="s">
        <v>95</v>
      </c>
      <c r="E30" s="112"/>
      <c r="F30" s="115"/>
      <c r="G30" s="125"/>
      <c r="H30" s="136"/>
      <c r="I30" s="131"/>
      <c r="J30" s="137"/>
      <c r="K30" s="134"/>
      <c r="L30" s="28"/>
    </row>
    <row r="31" spans="1:12">
      <c r="A31" s="108"/>
      <c r="B31" s="109"/>
      <c r="C31" s="110"/>
      <c r="D31" s="23" t="s">
        <v>96</v>
      </c>
      <c r="E31" s="113"/>
      <c r="F31" s="116"/>
      <c r="G31" s="126"/>
      <c r="H31" s="136"/>
      <c r="I31" s="132"/>
      <c r="J31" s="137"/>
      <c r="K31" s="135"/>
      <c r="L31" s="28"/>
    </row>
    <row r="32" spans="1:12" ht="13.9" customHeight="1">
      <c r="A32" s="114">
        <v>10</v>
      </c>
      <c r="B32" s="109" t="s">
        <v>97</v>
      </c>
      <c r="C32" s="110">
        <v>20200</v>
      </c>
      <c r="D32" s="23" t="s">
        <v>98</v>
      </c>
      <c r="E32" s="111"/>
      <c r="F32" s="114" t="s">
        <v>66</v>
      </c>
      <c r="G32" s="124"/>
      <c r="H32" s="143"/>
      <c r="I32" s="130">
        <v>0.05</v>
      </c>
      <c r="J32" s="137">
        <f>G32*H32</f>
        <v>0</v>
      </c>
      <c r="K32" s="133">
        <f t="shared" ref="K32" si="7">J32*I32+J32</f>
        <v>0</v>
      </c>
      <c r="L32" s="28"/>
    </row>
    <row r="33" spans="1:12">
      <c r="A33" s="115"/>
      <c r="B33" s="109"/>
      <c r="C33" s="110"/>
      <c r="D33" s="23" t="s">
        <v>99</v>
      </c>
      <c r="E33" s="112"/>
      <c r="F33" s="115"/>
      <c r="G33" s="125"/>
      <c r="H33" s="143"/>
      <c r="I33" s="131"/>
      <c r="J33" s="137"/>
      <c r="K33" s="134"/>
      <c r="L33" s="28"/>
    </row>
    <row r="34" spans="1:12">
      <c r="A34" s="116"/>
      <c r="B34" s="109"/>
      <c r="C34" s="110"/>
      <c r="D34" s="23" t="s">
        <v>83</v>
      </c>
      <c r="E34" s="113"/>
      <c r="F34" s="116"/>
      <c r="G34" s="126"/>
      <c r="H34" s="143"/>
      <c r="I34" s="132"/>
      <c r="J34" s="137"/>
      <c r="K34" s="135"/>
      <c r="L34" s="28"/>
    </row>
    <row r="35" spans="1:12" ht="13.9" customHeight="1">
      <c r="A35" s="114">
        <v>11</v>
      </c>
      <c r="B35" s="109" t="s">
        <v>100</v>
      </c>
      <c r="C35" s="110">
        <v>20200</v>
      </c>
      <c r="D35" s="23" t="s">
        <v>101</v>
      </c>
      <c r="E35" s="111"/>
      <c r="F35" s="114" t="s">
        <v>66</v>
      </c>
      <c r="G35" s="124"/>
      <c r="H35" s="143"/>
      <c r="I35" s="130">
        <v>0.05</v>
      </c>
      <c r="J35" s="137">
        <f>G35*H35</f>
        <v>0</v>
      </c>
      <c r="K35" s="133">
        <f t="shared" ref="K35" si="8">J35*I35+J35</f>
        <v>0</v>
      </c>
      <c r="L35" s="28"/>
    </row>
    <row r="36" spans="1:12">
      <c r="A36" s="115"/>
      <c r="B36" s="109"/>
      <c r="C36" s="110"/>
      <c r="D36" s="23" t="s">
        <v>99</v>
      </c>
      <c r="E36" s="112"/>
      <c r="F36" s="115"/>
      <c r="G36" s="125"/>
      <c r="H36" s="143"/>
      <c r="I36" s="131"/>
      <c r="J36" s="137"/>
      <c r="K36" s="134"/>
      <c r="L36" s="28"/>
    </row>
    <row r="37" spans="1:12">
      <c r="A37" s="116"/>
      <c r="B37" s="109"/>
      <c r="C37" s="110"/>
      <c r="D37" s="23" t="s">
        <v>83</v>
      </c>
      <c r="E37" s="113"/>
      <c r="F37" s="116"/>
      <c r="G37" s="126"/>
      <c r="H37" s="143"/>
      <c r="I37" s="132"/>
      <c r="J37" s="137"/>
      <c r="K37" s="135"/>
      <c r="L37" s="28"/>
    </row>
    <row r="38" spans="1:12" ht="13.9" customHeight="1">
      <c r="A38" s="108">
        <v>12</v>
      </c>
      <c r="B38" s="109" t="s">
        <v>102</v>
      </c>
      <c r="C38" s="110">
        <v>6600</v>
      </c>
      <c r="D38" s="152" t="s">
        <v>103</v>
      </c>
      <c r="E38" s="111"/>
      <c r="F38" s="114" t="s">
        <v>66</v>
      </c>
      <c r="G38" s="124"/>
      <c r="H38" s="143"/>
      <c r="I38" s="130">
        <v>0.05</v>
      </c>
      <c r="J38" s="137">
        <f>G38*H38</f>
        <v>0</v>
      </c>
      <c r="K38" s="133">
        <f t="shared" ref="K38" si="9">J38*I38+J38</f>
        <v>0</v>
      </c>
      <c r="L38" s="28"/>
    </row>
    <row r="39" spans="1:12">
      <c r="A39" s="108"/>
      <c r="B39" s="109"/>
      <c r="C39" s="110"/>
      <c r="D39" s="23" t="s">
        <v>104</v>
      </c>
      <c r="E39" s="112"/>
      <c r="F39" s="115"/>
      <c r="G39" s="125"/>
      <c r="H39" s="143"/>
      <c r="I39" s="131"/>
      <c r="J39" s="137"/>
      <c r="K39" s="134"/>
      <c r="L39" s="28"/>
    </row>
    <row r="40" spans="1:12">
      <c r="A40" s="108"/>
      <c r="B40" s="109"/>
      <c r="C40" s="110"/>
      <c r="D40" s="23" t="s">
        <v>83</v>
      </c>
      <c r="E40" s="113"/>
      <c r="F40" s="116"/>
      <c r="G40" s="126"/>
      <c r="H40" s="143"/>
      <c r="I40" s="132"/>
      <c r="J40" s="137"/>
      <c r="K40" s="135"/>
      <c r="L40" s="28"/>
    </row>
    <row r="41" spans="1:12" ht="13.9" customHeight="1">
      <c r="A41" s="114">
        <v>13</v>
      </c>
      <c r="B41" s="109" t="s">
        <v>105</v>
      </c>
      <c r="C41" s="110">
        <v>16700</v>
      </c>
      <c r="D41" s="23" t="s">
        <v>103</v>
      </c>
      <c r="E41" s="111"/>
      <c r="F41" s="114" t="s">
        <v>66</v>
      </c>
      <c r="G41" s="124"/>
      <c r="H41" s="143"/>
      <c r="I41" s="130">
        <v>0.05</v>
      </c>
      <c r="J41" s="137">
        <f>G41*H41</f>
        <v>0</v>
      </c>
      <c r="K41" s="133">
        <f t="shared" ref="K41" si="10">J41*I41+J41</f>
        <v>0</v>
      </c>
      <c r="L41" s="28"/>
    </row>
    <row r="42" spans="1:12">
      <c r="A42" s="115"/>
      <c r="B42" s="109"/>
      <c r="C42" s="110"/>
      <c r="D42" s="23" t="s">
        <v>106</v>
      </c>
      <c r="E42" s="112"/>
      <c r="F42" s="115"/>
      <c r="G42" s="125"/>
      <c r="H42" s="143"/>
      <c r="I42" s="131"/>
      <c r="J42" s="137"/>
      <c r="K42" s="134"/>
      <c r="L42" s="28"/>
    </row>
    <row r="43" spans="1:12">
      <c r="A43" s="116"/>
      <c r="B43" s="109"/>
      <c r="C43" s="110"/>
      <c r="D43" s="23" t="s">
        <v>107</v>
      </c>
      <c r="E43" s="113"/>
      <c r="F43" s="116"/>
      <c r="G43" s="126"/>
      <c r="H43" s="143"/>
      <c r="I43" s="132"/>
      <c r="J43" s="137"/>
      <c r="K43" s="135"/>
      <c r="L43" s="28"/>
    </row>
    <row r="44" spans="1:12" ht="13.9" customHeight="1">
      <c r="A44" s="108">
        <v>14</v>
      </c>
      <c r="B44" s="109" t="s">
        <v>108</v>
      </c>
      <c r="C44" s="110">
        <v>7600</v>
      </c>
      <c r="D44" s="23" t="s">
        <v>103</v>
      </c>
      <c r="E44" s="111"/>
      <c r="F44" s="114" t="s">
        <v>66</v>
      </c>
      <c r="G44" s="124"/>
      <c r="H44" s="143"/>
      <c r="I44" s="130">
        <v>0.05</v>
      </c>
      <c r="J44" s="137">
        <f>G44*H44</f>
        <v>0</v>
      </c>
      <c r="K44" s="133">
        <f t="shared" ref="K44" si="11">J44*I44+J44</f>
        <v>0</v>
      </c>
      <c r="L44" s="28"/>
    </row>
    <row r="45" spans="1:12">
      <c r="A45" s="108"/>
      <c r="B45" s="109"/>
      <c r="C45" s="110"/>
      <c r="D45" s="23" t="s">
        <v>109</v>
      </c>
      <c r="E45" s="112"/>
      <c r="F45" s="115"/>
      <c r="G45" s="125"/>
      <c r="H45" s="143"/>
      <c r="I45" s="131"/>
      <c r="J45" s="137"/>
      <c r="K45" s="134"/>
      <c r="L45" s="28"/>
    </row>
    <row r="46" spans="1:12">
      <c r="A46" s="108"/>
      <c r="B46" s="109"/>
      <c r="C46" s="110"/>
      <c r="D46" s="23" t="s">
        <v>107</v>
      </c>
      <c r="E46" s="113"/>
      <c r="F46" s="116"/>
      <c r="G46" s="126"/>
      <c r="H46" s="143"/>
      <c r="I46" s="132"/>
      <c r="J46" s="137"/>
      <c r="K46" s="135"/>
      <c r="L46" s="28"/>
    </row>
    <row r="47" spans="1:12" ht="13.9" customHeight="1">
      <c r="A47" s="114">
        <v>15</v>
      </c>
      <c r="B47" s="109" t="s">
        <v>110</v>
      </c>
      <c r="C47" s="110">
        <v>7100</v>
      </c>
      <c r="D47" s="23" t="s">
        <v>74</v>
      </c>
      <c r="E47" s="111"/>
      <c r="F47" s="114" t="s">
        <v>66</v>
      </c>
      <c r="G47" s="124"/>
      <c r="H47" s="143"/>
      <c r="I47" s="130">
        <v>0.05</v>
      </c>
      <c r="J47" s="137">
        <f>G47*H47</f>
        <v>0</v>
      </c>
      <c r="K47" s="133">
        <f t="shared" ref="K47" si="12">J47*I47+J47</f>
        <v>0</v>
      </c>
      <c r="L47" s="28"/>
    </row>
    <row r="48" spans="1:12">
      <c r="A48" s="115"/>
      <c r="B48" s="109"/>
      <c r="C48" s="110"/>
      <c r="D48" s="23" t="s">
        <v>111</v>
      </c>
      <c r="E48" s="112"/>
      <c r="F48" s="115"/>
      <c r="G48" s="125"/>
      <c r="H48" s="143"/>
      <c r="I48" s="131"/>
      <c r="J48" s="137"/>
      <c r="K48" s="134"/>
      <c r="L48" s="28"/>
    </row>
    <row r="49" spans="1:12">
      <c r="A49" s="116"/>
      <c r="B49" s="109"/>
      <c r="C49" s="110"/>
      <c r="D49" s="23" t="s">
        <v>107</v>
      </c>
      <c r="E49" s="113"/>
      <c r="F49" s="116"/>
      <c r="G49" s="126"/>
      <c r="H49" s="143"/>
      <c r="I49" s="132"/>
      <c r="J49" s="137"/>
      <c r="K49" s="135"/>
      <c r="L49" s="28"/>
    </row>
    <row r="50" spans="1:12" ht="13.9" customHeight="1">
      <c r="A50" s="114">
        <v>16</v>
      </c>
      <c r="B50" s="109" t="s">
        <v>112</v>
      </c>
      <c r="C50" s="110">
        <v>6800</v>
      </c>
      <c r="D50" s="23" t="s">
        <v>113</v>
      </c>
      <c r="E50" s="111"/>
      <c r="F50" s="114" t="s">
        <v>66</v>
      </c>
      <c r="G50" s="124"/>
      <c r="H50" s="143"/>
      <c r="I50" s="130">
        <v>0.05</v>
      </c>
      <c r="J50" s="137">
        <f>G50*H50</f>
        <v>0</v>
      </c>
      <c r="K50" s="133">
        <f t="shared" ref="K50" si="13">J50*I50+J50</f>
        <v>0</v>
      </c>
      <c r="L50" s="28"/>
    </row>
    <row r="51" spans="1:12">
      <c r="A51" s="115"/>
      <c r="B51" s="109"/>
      <c r="C51" s="110"/>
      <c r="D51" s="23" t="s">
        <v>75</v>
      </c>
      <c r="E51" s="112"/>
      <c r="F51" s="115"/>
      <c r="G51" s="125"/>
      <c r="H51" s="143"/>
      <c r="I51" s="131"/>
      <c r="J51" s="137"/>
      <c r="K51" s="134"/>
      <c r="L51" s="28"/>
    </row>
    <row r="52" spans="1:12">
      <c r="A52" s="116"/>
      <c r="B52" s="109"/>
      <c r="C52" s="110"/>
      <c r="D52" s="23" t="s">
        <v>107</v>
      </c>
      <c r="E52" s="113"/>
      <c r="F52" s="116"/>
      <c r="G52" s="126"/>
      <c r="H52" s="143"/>
      <c r="I52" s="132"/>
      <c r="J52" s="137"/>
      <c r="K52" s="135"/>
      <c r="L52" s="28"/>
    </row>
    <row r="53" spans="1:12" ht="13.9" customHeight="1">
      <c r="A53" s="108">
        <v>17</v>
      </c>
      <c r="B53" s="109" t="s">
        <v>114</v>
      </c>
      <c r="C53" s="110">
        <v>6800</v>
      </c>
      <c r="D53" s="23" t="s">
        <v>113</v>
      </c>
      <c r="E53" s="111"/>
      <c r="F53" s="114" t="s">
        <v>66</v>
      </c>
      <c r="G53" s="124"/>
      <c r="H53" s="143"/>
      <c r="I53" s="130">
        <v>0.05</v>
      </c>
      <c r="J53" s="137">
        <f>G53*H53</f>
        <v>0</v>
      </c>
      <c r="K53" s="133">
        <f t="shared" ref="K53" si="14">J53*I53+J53</f>
        <v>0</v>
      </c>
      <c r="L53" s="28"/>
    </row>
    <row r="54" spans="1:12" ht="24.75" customHeight="1">
      <c r="A54" s="108"/>
      <c r="B54" s="109"/>
      <c r="C54" s="110"/>
      <c r="D54" s="23" t="s">
        <v>115</v>
      </c>
      <c r="E54" s="112"/>
      <c r="F54" s="115"/>
      <c r="G54" s="125"/>
      <c r="H54" s="143"/>
      <c r="I54" s="131"/>
      <c r="J54" s="137"/>
      <c r="K54" s="134"/>
      <c r="L54" s="28"/>
    </row>
    <row r="55" spans="1:12">
      <c r="A55" s="108"/>
      <c r="B55" s="109"/>
      <c r="C55" s="110"/>
      <c r="D55" s="23" t="s">
        <v>107</v>
      </c>
      <c r="E55" s="113"/>
      <c r="F55" s="116"/>
      <c r="G55" s="126"/>
      <c r="H55" s="143"/>
      <c r="I55" s="132"/>
      <c r="J55" s="137"/>
      <c r="K55" s="135"/>
      <c r="L55" s="28"/>
    </row>
    <row r="56" spans="1:12" ht="13.9" customHeight="1">
      <c r="A56" s="114">
        <v>18</v>
      </c>
      <c r="B56" s="109" t="s">
        <v>116</v>
      </c>
      <c r="C56" s="110">
        <v>6600</v>
      </c>
      <c r="D56" s="23" t="s">
        <v>74</v>
      </c>
      <c r="E56" s="111"/>
      <c r="F56" s="114" t="s">
        <v>66</v>
      </c>
      <c r="G56" s="124"/>
      <c r="H56" s="143"/>
      <c r="I56" s="130">
        <v>0.05</v>
      </c>
      <c r="J56" s="137">
        <f>G56*H56</f>
        <v>0</v>
      </c>
      <c r="K56" s="133">
        <f t="shared" ref="K56" si="15">J56*I56+J56</f>
        <v>0</v>
      </c>
      <c r="L56" s="28"/>
    </row>
    <row r="57" spans="1:12">
      <c r="A57" s="115"/>
      <c r="B57" s="109"/>
      <c r="C57" s="110"/>
      <c r="D57" s="23" t="s">
        <v>117</v>
      </c>
      <c r="E57" s="112"/>
      <c r="F57" s="115"/>
      <c r="G57" s="125"/>
      <c r="H57" s="143"/>
      <c r="I57" s="131"/>
      <c r="J57" s="137"/>
      <c r="K57" s="134"/>
      <c r="L57" s="28"/>
    </row>
    <row r="58" spans="1:12">
      <c r="A58" s="116"/>
      <c r="B58" s="109"/>
      <c r="C58" s="110"/>
      <c r="D58" s="23" t="s">
        <v>118</v>
      </c>
      <c r="E58" s="113"/>
      <c r="F58" s="116"/>
      <c r="G58" s="126"/>
      <c r="H58" s="143"/>
      <c r="I58" s="132"/>
      <c r="J58" s="137"/>
      <c r="K58" s="135"/>
      <c r="L58" s="28"/>
    </row>
    <row r="59" spans="1:12" ht="13.9" customHeight="1">
      <c r="A59" s="108">
        <v>19</v>
      </c>
      <c r="B59" s="109" t="s">
        <v>119</v>
      </c>
      <c r="C59" s="110">
        <v>24000</v>
      </c>
      <c r="D59" s="23" t="s">
        <v>120</v>
      </c>
      <c r="E59" s="111"/>
      <c r="F59" s="114" t="s">
        <v>66</v>
      </c>
      <c r="G59" s="124"/>
      <c r="H59" s="143"/>
      <c r="I59" s="130">
        <v>0.05</v>
      </c>
      <c r="J59" s="137">
        <f>G59*H59</f>
        <v>0</v>
      </c>
      <c r="K59" s="133">
        <f t="shared" ref="K59" si="16">J59*I59+J59</f>
        <v>0</v>
      </c>
      <c r="L59" s="28"/>
    </row>
    <row r="60" spans="1:12">
      <c r="A60" s="108"/>
      <c r="B60" s="109"/>
      <c r="C60" s="110"/>
      <c r="D60" s="23" t="s">
        <v>121</v>
      </c>
      <c r="E60" s="112"/>
      <c r="F60" s="115"/>
      <c r="G60" s="125"/>
      <c r="H60" s="143"/>
      <c r="I60" s="131"/>
      <c r="J60" s="137"/>
      <c r="K60" s="134"/>
      <c r="L60" s="28"/>
    </row>
    <row r="61" spans="1:12">
      <c r="A61" s="108"/>
      <c r="B61" s="109"/>
      <c r="C61" s="110"/>
      <c r="D61" s="23" t="s">
        <v>107</v>
      </c>
      <c r="E61" s="113"/>
      <c r="F61" s="116"/>
      <c r="G61" s="126"/>
      <c r="H61" s="143"/>
      <c r="I61" s="132"/>
      <c r="J61" s="137"/>
      <c r="K61" s="135"/>
      <c r="L61" s="28"/>
    </row>
    <row r="62" spans="1:12">
      <c r="A62" s="114">
        <v>20</v>
      </c>
      <c r="B62" s="109" t="s">
        <v>122</v>
      </c>
      <c r="C62" s="110">
        <v>210</v>
      </c>
      <c r="D62" s="23" t="s">
        <v>103</v>
      </c>
      <c r="E62" s="111"/>
      <c r="F62" s="114" t="s">
        <v>66</v>
      </c>
      <c r="G62" s="124"/>
      <c r="H62" s="143"/>
      <c r="I62" s="130">
        <v>0.05</v>
      </c>
      <c r="J62" s="137">
        <f>G62*H62</f>
        <v>0</v>
      </c>
      <c r="K62" s="133">
        <f t="shared" ref="K62" si="17">J62*I62+J62</f>
        <v>0</v>
      </c>
      <c r="L62" s="28"/>
    </row>
    <row r="63" spans="1:12">
      <c r="A63" s="115"/>
      <c r="B63" s="109"/>
      <c r="C63" s="110"/>
      <c r="D63" s="23" t="s">
        <v>123</v>
      </c>
      <c r="E63" s="112"/>
      <c r="F63" s="115"/>
      <c r="G63" s="125"/>
      <c r="H63" s="143"/>
      <c r="I63" s="131"/>
      <c r="J63" s="137"/>
      <c r="K63" s="134"/>
      <c r="L63" s="28"/>
    </row>
    <row r="64" spans="1:12">
      <c r="A64" s="116"/>
      <c r="B64" s="109"/>
      <c r="C64" s="110"/>
      <c r="D64" s="23" t="s">
        <v>124</v>
      </c>
      <c r="E64" s="113"/>
      <c r="F64" s="116"/>
      <c r="G64" s="126"/>
      <c r="H64" s="143"/>
      <c r="I64" s="132"/>
      <c r="J64" s="137"/>
      <c r="K64" s="135"/>
      <c r="L64" s="28"/>
    </row>
    <row r="65" spans="1:12">
      <c r="A65" s="114">
        <v>21</v>
      </c>
      <c r="B65" s="109" t="s">
        <v>125</v>
      </c>
      <c r="C65" s="110">
        <v>350</v>
      </c>
      <c r="D65" s="24" t="s">
        <v>126</v>
      </c>
      <c r="E65" s="111"/>
      <c r="F65" s="114" t="s">
        <v>66</v>
      </c>
      <c r="G65" s="124"/>
      <c r="H65" s="143"/>
      <c r="I65" s="130">
        <v>0.05</v>
      </c>
      <c r="J65" s="137">
        <f>G65*H65</f>
        <v>0</v>
      </c>
      <c r="K65" s="133">
        <f t="shared" ref="K65" si="18">J65*I65+J65</f>
        <v>0</v>
      </c>
      <c r="L65" s="28"/>
    </row>
    <row r="66" spans="1:12">
      <c r="A66" s="115"/>
      <c r="B66" s="109"/>
      <c r="C66" s="110"/>
      <c r="D66" s="24" t="s">
        <v>75</v>
      </c>
      <c r="E66" s="112"/>
      <c r="F66" s="115"/>
      <c r="G66" s="125"/>
      <c r="H66" s="143"/>
      <c r="I66" s="131"/>
      <c r="J66" s="137"/>
      <c r="K66" s="134"/>
      <c r="L66" s="28"/>
    </row>
    <row r="67" spans="1:12">
      <c r="A67" s="116"/>
      <c r="B67" s="109"/>
      <c r="C67" s="110"/>
      <c r="D67" s="25" t="s">
        <v>107</v>
      </c>
      <c r="E67" s="113"/>
      <c r="F67" s="116"/>
      <c r="G67" s="126"/>
      <c r="H67" s="143"/>
      <c r="I67" s="132"/>
      <c r="J67" s="137"/>
      <c r="K67" s="135"/>
      <c r="L67" s="28"/>
    </row>
    <row r="68" spans="1:12" ht="13.9" customHeight="1">
      <c r="A68" s="108">
        <v>22</v>
      </c>
      <c r="B68" s="109" t="s">
        <v>127</v>
      </c>
      <c r="C68" s="110">
        <v>50</v>
      </c>
      <c r="D68" s="23" t="s">
        <v>70</v>
      </c>
      <c r="E68" s="111"/>
      <c r="F68" s="114" t="s">
        <v>66</v>
      </c>
      <c r="G68" s="124"/>
      <c r="H68" s="143"/>
      <c r="I68" s="130">
        <v>0.05</v>
      </c>
      <c r="J68" s="137">
        <f>G68*H68</f>
        <v>0</v>
      </c>
      <c r="K68" s="133">
        <f t="shared" ref="K68" si="19">J68*I68+J68</f>
        <v>0</v>
      </c>
      <c r="L68" s="28"/>
    </row>
    <row r="69" spans="1:12">
      <c r="A69" s="108"/>
      <c r="B69" s="109"/>
      <c r="C69" s="110"/>
      <c r="D69" s="23" t="s">
        <v>128</v>
      </c>
      <c r="E69" s="112"/>
      <c r="F69" s="115"/>
      <c r="G69" s="125"/>
      <c r="H69" s="143"/>
      <c r="I69" s="131"/>
      <c r="J69" s="137"/>
      <c r="K69" s="134"/>
      <c r="L69" s="28"/>
    </row>
    <row r="70" spans="1:12">
      <c r="A70" s="108"/>
      <c r="B70" s="109"/>
      <c r="C70" s="110"/>
      <c r="D70" s="23" t="s">
        <v>107</v>
      </c>
      <c r="E70" s="113"/>
      <c r="F70" s="116"/>
      <c r="G70" s="126"/>
      <c r="H70" s="143"/>
      <c r="I70" s="132"/>
      <c r="J70" s="137"/>
      <c r="K70" s="135"/>
      <c r="L70" s="28"/>
    </row>
    <row r="71" spans="1:12" ht="87" customHeight="1">
      <c r="A71" s="140" t="s">
        <v>129</v>
      </c>
      <c r="B71" s="141"/>
      <c r="C71" s="141"/>
      <c r="D71" s="141"/>
      <c r="E71" s="142"/>
      <c r="F71" s="10" t="s">
        <v>130</v>
      </c>
      <c r="G71" s="10" t="s">
        <v>130</v>
      </c>
      <c r="H71" s="10" t="s">
        <v>130</v>
      </c>
      <c r="I71" s="7" t="s">
        <v>131</v>
      </c>
      <c r="J71" s="16" t="s">
        <v>85</v>
      </c>
      <c r="K71" s="7" t="s">
        <v>85</v>
      </c>
      <c r="L71" s="7" t="s">
        <v>130</v>
      </c>
    </row>
    <row r="72" spans="1:12" ht="36.6" customHeight="1">
      <c r="A72" s="15">
        <v>1</v>
      </c>
      <c r="B72" s="26"/>
      <c r="C72" s="7" t="s">
        <v>85</v>
      </c>
      <c r="D72" s="26"/>
      <c r="E72" s="26"/>
      <c r="F72" s="26"/>
      <c r="G72" s="26"/>
      <c r="H72" s="26"/>
      <c r="I72" s="29">
        <v>0</v>
      </c>
      <c r="J72" s="16">
        <f>G72*H72</f>
        <v>0</v>
      </c>
      <c r="K72" s="16">
        <f>J72*I72+J72</f>
        <v>0</v>
      </c>
      <c r="L72" s="30"/>
    </row>
    <row r="73" spans="1:12" ht="36.6" customHeight="1">
      <c r="A73" s="15">
        <v>2</v>
      </c>
      <c r="B73" s="26"/>
      <c r="C73" s="7" t="s">
        <v>85</v>
      </c>
      <c r="D73" s="26"/>
      <c r="E73" s="26"/>
      <c r="F73" s="26"/>
      <c r="G73" s="26"/>
      <c r="H73" s="26"/>
      <c r="I73" s="29">
        <v>0</v>
      </c>
      <c r="J73" s="16">
        <f t="shared" ref="J73:J89" si="20">G73*H73</f>
        <v>0</v>
      </c>
      <c r="K73" s="16">
        <f t="shared" ref="K73:K89" si="21">J73*I73+J73</f>
        <v>0</v>
      </c>
      <c r="L73" s="30"/>
    </row>
    <row r="74" spans="1:12" ht="36.6" customHeight="1">
      <c r="A74" s="15">
        <v>3</v>
      </c>
      <c r="B74" s="26"/>
      <c r="C74" s="7" t="s">
        <v>85</v>
      </c>
      <c r="D74" s="26"/>
      <c r="E74" s="26"/>
      <c r="F74" s="26"/>
      <c r="G74" s="26"/>
      <c r="H74" s="26"/>
      <c r="I74" s="29">
        <v>0</v>
      </c>
      <c r="J74" s="16">
        <f t="shared" si="20"/>
        <v>0</v>
      </c>
      <c r="K74" s="16">
        <f t="shared" si="21"/>
        <v>0</v>
      </c>
      <c r="L74" s="30"/>
    </row>
    <row r="75" spans="1:12" ht="36.6" customHeight="1">
      <c r="A75" s="15">
        <v>4</v>
      </c>
      <c r="B75" s="26"/>
      <c r="C75" s="7" t="s">
        <v>85</v>
      </c>
      <c r="D75" s="26"/>
      <c r="E75" s="26"/>
      <c r="F75" s="26"/>
      <c r="G75" s="26"/>
      <c r="H75" s="26"/>
      <c r="I75" s="29">
        <v>0</v>
      </c>
      <c r="J75" s="16">
        <f t="shared" si="20"/>
        <v>0</v>
      </c>
      <c r="K75" s="16">
        <f t="shared" si="21"/>
        <v>0</v>
      </c>
      <c r="L75" s="30"/>
    </row>
    <row r="76" spans="1:12" ht="36.6" customHeight="1">
      <c r="A76" s="15">
        <v>5</v>
      </c>
      <c r="B76" s="26"/>
      <c r="C76" s="7" t="s">
        <v>85</v>
      </c>
      <c r="D76" s="26"/>
      <c r="E76" s="26"/>
      <c r="F76" s="26"/>
      <c r="G76" s="26"/>
      <c r="H76" s="26"/>
      <c r="I76" s="29">
        <v>0</v>
      </c>
      <c r="J76" s="16">
        <f t="shared" si="20"/>
        <v>0</v>
      </c>
      <c r="K76" s="16">
        <f t="shared" si="21"/>
        <v>0</v>
      </c>
      <c r="L76" s="30"/>
    </row>
    <row r="77" spans="1:12" ht="36.6" customHeight="1">
      <c r="A77" s="15">
        <v>6</v>
      </c>
      <c r="B77" s="26"/>
      <c r="C77" s="7" t="s">
        <v>85</v>
      </c>
      <c r="D77" s="26"/>
      <c r="E77" s="26"/>
      <c r="F77" s="26"/>
      <c r="G77" s="26"/>
      <c r="H77" s="26"/>
      <c r="I77" s="29">
        <v>0</v>
      </c>
      <c r="J77" s="16">
        <f t="shared" si="20"/>
        <v>0</v>
      </c>
      <c r="K77" s="16">
        <f t="shared" si="21"/>
        <v>0</v>
      </c>
      <c r="L77" s="30"/>
    </row>
    <row r="78" spans="1:12" ht="36.6" customHeight="1">
      <c r="A78" s="15">
        <v>7</v>
      </c>
      <c r="B78" s="26"/>
      <c r="C78" s="7" t="s">
        <v>85</v>
      </c>
      <c r="D78" s="26"/>
      <c r="E78" s="26"/>
      <c r="F78" s="26"/>
      <c r="G78" s="26"/>
      <c r="H78" s="26"/>
      <c r="I78" s="29">
        <v>0</v>
      </c>
      <c r="J78" s="16">
        <f t="shared" si="20"/>
        <v>0</v>
      </c>
      <c r="K78" s="16">
        <f t="shared" si="21"/>
        <v>0</v>
      </c>
      <c r="L78" s="30"/>
    </row>
    <row r="79" spans="1:12" ht="36.6" customHeight="1">
      <c r="A79" s="15">
        <v>8</v>
      </c>
      <c r="B79" s="26"/>
      <c r="C79" s="7" t="s">
        <v>85</v>
      </c>
      <c r="D79" s="26"/>
      <c r="E79" s="26"/>
      <c r="F79" s="26"/>
      <c r="G79" s="26"/>
      <c r="H79" s="26"/>
      <c r="I79" s="29">
        <v>0</v>
      </c>
      <c r="J79" s="16">
        <f t="shared" si="20"/>
        <v>0</v>
      </c>
      <c r="K79" s="16">
        <f t="shared" si="21"/>
        <v>0</v>
      </c>
      <c r="L79" s="30"/>
    </row>
    <row r="80" spans="1:12" ht="36.6" customHeight="1">
      <c r="A80" s="15">
        <v>9</v>
      </c>
      <c r="B80" s="26"/>
      <c r="C80" s="7" t="s">
        <v>85</v>
      </c>
      <c r="D80" s="26"/>
      <c r="E80" s="26"/>
      <c r="F80" s="26"/>
      <c r="G80" s="26"/>
      <c r="H80" s="26"/>
      <c r="I80" s="29">
        <v>0</v>
      </c>
      <c r="J80" s="16">
        <f t="shared" si="20"/>
        <v>0</v>
      </c>
      <c r="K80" s="16">
        <f t="shared" si="21"/>
        <v>0</v>
      </c>
      <c r="L80" s="30"/>
    </row>
    <row r="81" spans="1:12" ht="36.6" customHeight="1">
      <c r="A81" s="15">
        <v>10</v>
      </c>
      <c r="B81" s="26"/>
      <c r="C81" s="7" t="s">
        <v>85</v>
      </c>
      <c r="D81" s="26"/>
      <c r="E81" s="26"/>
      <c r="F81" s="26"/>
      <c r="G81" s="26"/>
      <c r="H81" s="26"/>
      <c r="I81" s="29">
        <v>0</v>
      </c>
      <c r="J81" s="16">
        <f t="shared" si="20"/>
        <v>0</v>
      </c>
      <c r="K81" s="16">
        <f t="shared" si="21"/>
        <v>0</v>
      </c>
      <c r="L81" s="30"/>
    </row>
    <row r="82" spans="1:12" ht="36.6" customHeight="1">
      <c r="A82" s="15">
        <v>11</v>
      </c>
      <c r="B82" s="26"/>
      <c r="C82" s="7" t="s">
        <v>85</v>
      </c>
      <c r="D82" s="26"/>
      <c r="E82" s="26"/>
      <c r="F82" s="26"/>
      <c r="G82" s="26"/>
      <c r="H82" s="26"/>
      <c r="I82" s="29">
        <v>0</v>
      </c>
      <c r="J82" s="16">
        <f t="shared" si="20"/>
        <v>0</v>
      </c>
      <c r="K82" s="16">
        <f t="shared" si="21"/>
        <v>0</v>
      </c>
      <c r="L82" s="30"/>
    </row>
    <row r="83" spans="1:12" ht="36.6" customHeight="1">
      <c r="A83" s="15">
        <v>12</v>
      </c>
      <c r="B83" s="26"/>
      <c r="C83" s="7" t="s">
        <v>85</v>
      </c>
      <c r="D83" s="26"/>
      <c r="E83" s="26"/>
      <c r="F83" s="26"/>
      <c r="G83" s="26"/>
      <c r="H83" s="26"/>
      <c r="I83" s="29">
        <v>0</v>
      </c>
      <c r="J83" s="16">
        <f t="shared" si="20"/>
        <v>0</v>
      </c>
      <c r="K83" s="16">
        <f t="shared" si="21"/>
        <v>0</v>
      </c>
      <c r="L83" s="30"/>
    </row>
    <row r="84" spans="1:12" ht="36.6" customHeight="1">
      <c r="A84" s="15">
        <v>13</v>
      </c>
      <c r="B84" s="26"/>
      <c r="C84" s="7" t="s">
        <v>85</v>
      </c>
      <c r="D84" s="26"/>
      <c r="E84" s="26"/>
      <c r="F84" s="26"/>
      <c r="G84" s="26"/>
      <c r="H84" s="26"/>
      <c r="I84" s="29">
        <v>0</v>
      </c>
      <c r="J84" s="16">
        <f t="shared" si="20"/>
        <v>0</v>
      </c>
      <c r="K84" s="16">
        <f t="shared" si="21"/>
        <v>0</v>
      </c>
      <c r="L84" s="30"/>
    </row>
    <row r="85" spans="1:12" ht="36.6" customHeight="1">
      <c r="A85" s="15">
        <v>14</v>
      </c>
      <c r="B85" s="26"/>
      <c r="C85" s="7" t="s">
        <v>85</v>
      </c>
      <c r="D85" s="26"/>
      <c r="E85" s="26"/>
      <c r="F85" s="26"/>
      <c r="G85" s="26"/>
      <c r="H85" s="26"/>
      <c r="I85" s="29">
        <v>0</v>
      </c>
      <c r="J85" s="16">
        <f t="shared" si="20"/>
        <v>0</v>
      </c>
      <c r="K85" s="16">
        <f t="shared" si="21"/>
        <v>0</v>
      </c>
      <c r="L85" s="30"/>
    </row>
    <row r="86" spans="1:12" ht="36.6" customHeight="1">
      <c r="A86" s="15">
        <v>15</v>
      </c>
      <c r="B86" s="26"/>
      <c r="C86" s="7" t="s">
        <v>85</v>
      </c>
      <c r="D86" s="26"/>
      <c r="E86" s="26"/>
      <c r="F86" s="26"/>
      <c r="G86" s="26"/>
      <c r="H86" s="26"/>
      <c r="I86" s="29">
        <v>0</v>
      </c>
      <c r="J86" s="16">
        <f t="shared" si="20"/>
        <v>0</v>
      </c>
      <c r="K86" s="16">
        <f t="shared" si="21"/>
        <v>0</v>
      </c>
      <c r="L86" s="30"/>
    </row>
    <row r="87" spans="1:12" ht="36.6" customHeight="1">
      <c r="A87" s="15">
        <v>16</v>
      </c>
      <c r="B87" s="26"/>
      <c r="C87" s="7" t="s">
        <v>85</v>
      </c>
      <c r="D87" s="26"/>
      <c r="E87" s="26"/>
      <c r="F87" s="26"/>
      <c r="G87" s="26"/>
      <c r="H87" s="26"/>
      <c r="I87" s="29">
        <v>0</v>
      </c>
      <c r="J87" s="16">
        <f t="shared" si="20"/>
        <v>0</v>
      </c>
      <c r="K87" s="16">
        <f t="shared" si="21"/>
        <v>0</v>
      </c>
      <c r="L87" s="30"/>
    </row>
    <row r="88" spans="1:12" ht="36.6" customHeight="1">
      <c r="A88" s="15">
        <v>17</v>
      </c>
      <c r="B88" s="26"/>
      <c r="C88" s="7" t="s">
        <v>85</v>
      </c>
      <c r="D88" s="26"/>
      <c r="E88" s="26"/>
      <c r="F88" s="26"/>
      <c r="G88" s="26"/>
      <c r="H88" s="26"/>
      <c r="I88" s="29">
        <v>0</v>
      </c>
      <c r="J88" s="16">
        <f t="shared" si="20"/>
        <v>0</v>
      </c>
      <c r="K88" s="16">
        <f t="shared" si="21"/>
        <v>0</v>
      </c>
      <c r="L88" s="30"/>
    </row>
    <row r="89" spans="1:12" ht="36.6" customHeight="1">
      <c r="A89" s="15">
        <v>18</v>
      </c>
      <c r="B89" s="26"/>
      <c r="C89" s="7" t="s">
        <v>85</v>
      </c>
      <c r="D89" s="26"/>
      <c r="E89" s="26"/>
      <c r="F89" s="26"/>
      <c r="G89" s="26"/>
      <c r="H89" s="26"/>
      <c r="I89" s="29">
        <v>0</v>
      </c>
      <c r="J89" s="16">
        <f t="shared" si="20"/>
        <v>0</v>
      </c>
      <c r="K89" s="16">
        <f t="shared" si="21"/>
        <v>0</v>
      </c>
      <c r="L89" s="30"/>
    </row>
    <row r="90" spans="1:12" ht="27.6" customHeight="1">
      <c r="A90" s="138" t="s">
        <v>132</v>
      </c>
      <c r="B90" s="139"/>
      <c r="C90" s="139"/>
      <c r="D90" s="139"/>
      <c r="E90" s="139"/>
      <c r="F90" s="139"/>
      <c r="G90" s="139"/>
      <c r="H90" s="139"/>
      <c r="I90" s="139"/>
      <c r="J90" s="19">
        <f>SUM(J5:J89)</f>
        <v>0</v>
      </c>
      <c r="K90" s="18"/>
      <c r="L90" s="17"/>
    </row>
    <row r="91" spans="1:12" ht="27.6" customHeight="1">
      <c r="A91" s="138" t="s">
        <v>133</v>
      </c>
      <c r="B91" s="139"/>
      <c r="C91" s="139"/>
      <c r="D91" s="139"/>
      <c r="E91" s="139"/>
      <c r="F91" s="139"/>
      <c r="G91" s="139"/>
      <c r="H91" s="139"/>
      <c r="I91" s="139"/>
      <c r="J91" s="19">
        <f>SUM(K5:K89)</f>
        <v>0</v>
      </c>
      <c r="K91" s="20"/>
      <c r="L91" s="17"/>
    </row>
    <row r="94" spans="1:12">
      <c r="B94" s="3" t="s">
        <v>134</v>
      </c>
    </row>
    <row r="95" spans="1:12">
      <c r="B95" s="2" t="s">
        <v>135</v>
      </c>
    </row>
    <row r="96" spans="1:12" ht="51.6" customHeight="1">
      <c r="B96" s="144" t="s">
        <v>136</v>
      </c>
      <c r="C96" s="144"/>
      <c r="D96" s="144"/>
      <c r="E96" s="144"/>
      <c r="F96" s="144"/>
      <c r="G96" s="144"/>
      <c r="H96" s="144"/>
      <c r="I96" s="144"/>
      <c r="J96" s="144"/>
      <c r="K96" s="21"/>
      <c r="L96" s="21"/>
    </row>
    <row r="97" spans="2:7" ht="18.95" customHeight="1">
      <c r="B97" s="144" t="s">
        <v>137</v>
      </c>
      <c r="C97" s="144"/>
      <c r="D97" s="144"/>
      <c r="E97" s="144"/>
      <c r="F97" s="144"/>
      <c r="G97" s="144"/>
    </row>
  </sheetData>
  <mergeCells count="226">
    <mergeCell ref="B96:J96"/>
    <mergeCell ref="B97:G97"/>
    <mergeCell ref="A56:A58"/>
    <mergeCell ref="E56:E58"/>
    <mergeCell ref="A59:A61"/>
    <mergeCell ref="E59:E61"/>
    <mergeCell ref="A62:A64"/>
    <mergeCell ref="E62:E64"/>
    <mergeCell ref="A11:A13"/>
    <mergeCell ref="E11:E13"/>
    <mergeCell ref="A14:A16"/>
    <mergeCell ref="E14:E16"/>
    <mergeCell ref="A17:A19"/>
    <mergeCell ref="E17:E19"/>
    <mergeCell ref="J44:J46"/>
    <mergeCell ref="B17:B19"/>
    <mergeCell ref="C17:C19"/>
    <mergeCell ref="F17:F19"/>
    <mergeCell ref="J17:J19"/>
    <mergeCell ref="H68:H70"/>
    <mergeCell ref="I68:I70"/>
    <mergeCell ref="J68:J70"/>
    <mergeCell ref="H62:H64"/>
    <mergeCell ref="I62:I64"/>
    <mergeCell ref="J62:J64"/>
    <mergeCell ref="H56:H58"/>
    <mergeCell ref="I56:I58"/>
    <mergeCell ref="J56:J58"/>
    <mergeCell ref="K68:K70"/>
    <mergeCell ref="B68:B70"/>
    <mergeCell ref="C68:C70"/>
    <mergeCell ref="F68:F70"/>
    <mergeCell ref="G68:G70"/>
    <mergeCell ref="H65:H67"/>
    <mergeCell ref="I65:I67"/>
    <mergeCell ref="J65:J67"/>
    <mergeCell ref="K65:K67"/>
    <mergeCell ref="B65:B67"/>
    <mergeCell ref="C65:C67"/>
    <mergeCell ref="F65:F67"/>
    <mergeCell ref="G65:G67"/>
    <mergeCell ref="E65:E67"/>
    <mergeCell ref="E68:E70"/>
    <mergeCell ref="K62:K64"/>
    <mergeCell ref="B62:B64"/>
    <mergeCell ref="C62:C64"/>
    <mergeCell ref="F62:F64"/>
    <mergeCell ref="G62:G64"/>
    <mergeCell ref="J53:J55"/>
    <mergeCell ref="K53:K55"/>
    <mergeCell ref="B53:B55"/>
    <mergeCell ref="C53:C55"/>
    <mergeCell ref="F53:F55"/>
    <mergeCell ref="G53:G55"/>
    <mergeCell ref="E53:E55"/>
    <mergeCell ref="H59:H61"/>
    <mergeCell ref="I59:I61"/>
    <mergeCell ref="J59:J61"/>
    <mergeCell ref="K59:K61"/>
    <mergeCell ref="B59:B61"/>
    <mergeCell ref="C59:C61"/>
    <mergeCell ref="F59:F61"/>
    <mergeCell ref="G59:G61"/>
    <mergeCell ref="K56:K58"/>
    <mergeCell ref="B56:B58"/>
    <mergeCell ref="C56:C58"/>
    <mergeCell ref="F56:F58"/>
    <mergeCell ref="G56:G58"/>
    <mergeCell ref="K50:K52"/>
    <mergeCell ref="B50:B52"/>
    <mergeCell ref="C50:C52"/>
    <mergeCell ref="F50:F52"/>
    <mergeCell ref="G50:G52"/>
    <mergeCell ref="H47:H49"/>
    <mergeCell ref="I47:I49"/>
    <mergeCell ref="J47:J49"/>
    <mergeCell ref="K47:K49"/>
    <mergeCell ref="B47:B49"/>
    <mergeCell ref="C47:C49"/>
    <mergeCell ref="F47:F49"/>
    <mergeCell ref="G47:G49"/>
    <mergeCell ref="E47:E49"/>
    <mergeCell ref="E50:E52"/>
    <mergeCell ref="H50:H52"/>
    <mergeCell ref="I50:I52"/>
    <mergeCell ref="J50:J52"/>
    <mergeCell ref="K44:K46"/>
    <mergeCell ref="B44:B46"/>
    <mergeCell ref="C44:C46"/>
    <mergeCell ref="F44:F46"/>
    <mergeCell ref="G44:G46"/>
    <mergeCell ref="J38:J40"/>
    <mergeCell ref="K38:K40"/>
    <mergeCell ref="B41:B43"/>
    <mergeCell ref="C41:C43"/>
    <mergeCell ref="F41:F43"/>
    <mergeCell ref="G41:G43"/>
    <mergeCell ref="H41:H43"/>
    <mergeCell ref="I41:I43"/>
    <mergeCell ref="J41:J43"/>
    <mergeCell ref="K41:K43"/>
    <mergeCell ref="B38:B40"/>
    <mergeCell ref="C38:C40"/>
    <mergeCell ref="F38:F40"/>
    <mergeCell ref="G38:G40"/>
    <mergeCell ref="E38:E40"/>
    <mergeCell ref="E41:E43"/>
    <mergeCell ref="E44:E46"/>
    <mergeCell ref="H44:H46"/>
    <mergeCell ref="I44:I46"/>
    <mergeCell ref="K32:K34"/>
    <mergeCell ref="B35:B37"/>
    <mergeCell ref="C35:C37"/>
    <mergeCell ref="F35:F37"/>
    <mergeCell ref="G35:G37"/>
    <mergeCell ref="H35:H37"/>
    <mergeCell ref="I35:I37"/>
    <mergeCell ref="J35:J37"/>
    <mergeCell ref="K35:K37"/>
    <mergeCell ref="B32:B34"/>
    <mergeCell ref="C32:C34"/>
    <mergeCell ref="F32:F34"/>
    <mergeCell ref="G32:G34"/>
    <mergeCell ref="E32:E34"/>
    <mergeCell ref="E35:E37"/>
    <mergeCell ref="H32:H34"/>
    <mergeCell ref="I32:I34"/>
    <mergeCell ref="J32:J34"/>
    <mergeCell ref="K26:K28"/>
    <mergeCell ref="B29:B31"/>
    <mergeCell ref="C29:C31"/>
    <mergeCell ref="F29:F31"/>
    <mergeCell ref="G29:G31"/>
    <mergeCell ref="H29:H31"/>
    <mergeCell ref="I29:I31"/>
    <mergeCell ref="J29:J31"/>
    <mergeCell ref="K29:K31"/>
    <mergeCell ref="B26:B28"/>
    <mergeCell ref="C26:C28"/>
    <mergeCell ref="F26:F28"/>
    <mergeCell ref="G26:G28"/>
    <mergeCell ref="E29:E31"/>
    <mergeCell ref="E26:E28"/>
    <mergeCell ref="H26:H28"/>
    <mergeCell ref="I26:I28"/>
    <mergeCell ref="J26:J28"/>
    <mergeCell ref="K17:K19"/>
    <mergeCell ref="B14:B16"/>
    <mergeCell ref="C14:C16"/>
    <mergeCell ref="F14:F16"/>
    <mergeCell ref="G14:G16"/>
    <mergeCell ref="K20:K22"/>
    <mergeCell ref="B23:B25"/>
    <mergeCell ref="C23:C25"/>
    <mergeCell ref="F23:F25"/>
    <mergeCell ref="G23:G25"/>
    <mergeCell ref="H23:H25"/>
    <mergeCell ref="I23:I25"/>
    <mergeCell ref="J23:J25"/>
    <mergeCell ref="K23:K25"/>
    <mergeCell ref="B20:B22"/>
    <mergeCell ref="C20:C22"/>
    <mergeCell ref="F20:F22"/>
    <mergeCell ref="G20:G22"/>
    <mergeCell ref="E20:E22"/>
    <mergeCell ref="E23:E25"/>
    <mergeCell ref="H20:H22"/>
    <mergeCell ref="I20:I22"/>
    <mergeCell ref="J20:J22"/>
    <mergeCell ref="A90:I90"/>
    <mergeCell ref="A91:I91"/>
    <mergeCell ref="A71:E71"/>
    <mergeCell ref="H38:H40"/>
    <mergeCell ref="I38:I40"/>
    <mergeCell ref="G17:G19"/>
    <mergeCell ref="H17:H19"/>
    <mergeCell ref="I17:I19"/>
    <mergeCell ref="A29:A31"/>
    <mergeCell ref="A32:A34"/>
    <mergeCell ref="A35:A37"/>
    <mergeCell ref="A20:A22"/>
    <mergeCell ref="A23:A25"/>
    <mergeCell ref="A26:A28"/>
    <mergeCell ref="A47:A49"/>
    <mergeCell ref="A50:A52"/>
    <mergeCell ref="A53:A55"/>
    <mergeCell ref="A38:A40"/>
    <mergeCell ref="A41:A43"/>
    <mergeCell ref="A44:A46"/>
    <mergeCell ref="A65:A67"/>
    <mergeCell ref="A68:A70"/>
    <mergeCell ref="H53:H55"/>
    <mergeCell ref="I53:I55"/>
    <mergeCell ref="H11:H13"/>
    <mergeCell ref="I11:I13"/>
    <mergeCell ref="J11:J13"/>
    <mergeCell ref="K11:K13"/>
    <mergeCell ref="H14:H16"/>
    <mergeCell ref="I14:I16"/>
    <mergeCell ref="J14:J16"/>
    <mergeCell ref="K14:K16"/>
    <mergeCell ref="B11:B13"/>
    <mergeCell ref="C11:C13"/>
    <mergeCell ref="F11:F13"/>
    <mergeCell ref="G11:G13"/>
    <mergeCell ref="A8:A10"/>
    <mergeCell ref="B8:B10"/>
    <mergeCell ref="C8:C10"/>
    <mergeCell ref="E8:E10"/>
    <mergeCell ref="F8:F10"/>
    <mergeCell ref="B1:L1"/>
    <mergeCell ref="A5:A7"/>
    <mergeCell ref="B5:B7"/>
    <mergeCell ref="C5:C7"/>
    <mergeCell ref="E5:E7"/>
    <mergeCell ref="F5:F7"/>
    <mergeCell ref="G5:G7"/>
    <mergeCell ref="H5:H7"/>
    <mergeCell ref="I5:I7"/>
    <mergeCell ref="J5:J7"/>
    <mergeCell ref="K5:K7"/>
    <mergeCell ref="G8:G10"/>
    <mergeCell ref="H8:H10"/>
    <mergeCell ref="I8:I10"/>
    <mergeCell ref="J8:J10"/>
    <mergeCell ref="K8:K10"/>
  </mergeCells>
  <pageMargins left="0.25" right="0.25" top="0.75" bottom="0.75" header="0.3" footer="0.3"/>
  <pageSetup paperSize="9" scale="3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852FB-2ED0-4FE5-8DFE-05DA0BE9F6F3}">
  <sheetPr>
    <tabColor rgb="FF00B050"/>
    <pageSetUpPr fitToPage="1"/>
  </sheetPr>
  <dimension ref="A1:F44"/>
  <sheetViews>
    <sheetView showGridLines="0" zoomScale="90" zoomScaleNormal="90" workbookViewId="0">
      <pane xSplit="1" ySplit="4" topLeftCell="B14" activePane="bottomRight" state="frozen"/>
      <selection pane="bottomRight" activeCell="E43" sqref="E43"/>
      <selection pane="bottomLeft" activeCell="A5" sqref="A5"/>
      <selection pane="topRight" activeCell="B1" sqref="B1"/>
    </sheetView>
  </sheetViews>
  <sheetFormatPr defaultColWidth="8.85546875" defaultRowHeight="14.1"/>
  <cols>
    <col min="1" max="1" width="6.42578125" style="2" customWidth="1"/>
    <col min="2" max="2" width="35.7109375" style="53" customWidth="1"/>
    <col min="3" max="3" width="78.42578125" style="53" customWidth="1"/>
    <col min="4" max="4" width="20" style="53" customWidth="1"/>
    <col min="5" max="5" width="55.7109375" style="2" customWidth="1"/>
    <col min="6" max="6" width="76.140625" style="50" customWidth="1"/>
    <col min="7" max="16384" width="8.85546875" style="2"/>
  </cols>
  <sheetData>
    <row r="1" spans="1:6" ht="7.5" customHeight="1"/>
    <row r="2" spans="1:6">
      <c r="A2" s="151" t="s">
        <v>138</v>
      </c>
      <c r="B2" s="151"/>
      <c r="C2" s="151"/>
      <c r="D2" s="151"/>
      <c r="E2" s="151"/>
    </row>
    <row r="3" spans="1:6" ht="9" customHeight="1" thickBot="1"/>
    <row r="4" spans="1:6" s="31" customFormat="1" ht="146.1" customHeight="1" thickBot="1">
      <c r="A4" s="62" t="s">
        <v>52</v>
      </c>
      <c r="B4" s="63" t="s">
        <v>139</v>
      </c>
      <c r="C4" s="63" t="s">
        <v>140</v>
      </c>
      <c r="D4" s="63" t="s">
        <v>141</v>
      </c>
      <c r="E4" s="64" t="s">
        <v>142</v>
      </c>
      <c r="F4" s="49"/>
    </row>
    <row r="5" spans="1:6">
      <c r="A5" s="55">
        <v>1</v>
      </c>
      <c r="B5" s="59" t="s">
        <v>143</v>
      </c>
      <c r="C5" s="53" t="s">
        <v>144</v>
      </c>
      <c r="D5" s="60" t="s">
        <v>145</v>
      </c>
      <c r="E5" s="61" t="s">
        <v>145</v>
      </c>
    </row>
    <row r="6" spans="1:6" ht="27.95">
      <c r="A6" s="51">
        <v>2</v>
      </c>
      <c r="B6" s="54" t="s">
        <v>146</v>
      </c>
      <c r="C6" s="52" t="s">
        <v>147</v>
      </c>
      <c r="D6" s="57" t="s">
        <v>145</v>
      </c>
      <c r="E6" s="58" t="s">
        <v>145</v>
      </c>
    </row>
    <row r="7" spans="1:6">
      <c r="A7" s="145">
        <v>3</v>
      </c>
      <c r="B7" s="148" t="s">
        <v>148</v>
      </c>
      <c r="C7" s="52" t="s">
        <v>149</v>
      </c>
      <c r="D7" s="57" t="s">
        <v>145</v>
      </c>
      <c r="E7" s="58" t="s">
        <v>145</v>
      </c>
    </row>
    <row r="8" spans="1:6">
      <c r="A8" s="146"/>
      <c r="B8" s="149"/>
      <c r="C8" s="52" t="s">
        <v>150</v>
      </c>
      <c r="D8" s="57" t="s">
        <v>145</v>
      </c>
      <c r="E8" s="58" t="s">
        <v>145</v>
      </c>
    </row>
    <row r="9" spans="1:6">
      <c r="A9" s="146"/>
      <c r="B9" s="149"/>
      <c r="C9" s="52" t="s">
        <v>151</v>
      </c>
      <c r="D9" s="57" t="s">
        <v>145</v>
      </c>
      <c r="E9" s="58" t="s">
        <v>145</v>
      </c>
    </row>
    <row r="10" spans="1:6">
      <c r="A10" s="146"/>
      <c r="B10" s="149"/>
      <c r="C10" s="52" t="s">
        <v>152</v>
      </c>
      <c r="D10" s="57" t="s">
        <v>145</v>
      </c>
      <c r="E10" s="58" t="s">
        <v>145</v>
      </c>
    </row>
    <row r="11" spans="1:6">
      <c r="A11" s="147"/>
      <c r="B11" s="150"/>
      <c r="C11" s="52" t="s">
        <v>153</v>
      </c>
      <c r="D11" s="57" t="s">
        <v>145</v>
      </c>
      <c r="E11" s="58" t="s">
        <v>145</v>
      </c>
    </row>
    <row r="12" spans="1:6">
      <c r="A12" s="56">
        <v>4</v>
      </c>
      <c r="B12" s="52" t="s">
        <v>154</v>
      </c>
      <c r="C12" s="52" t="s">
        <v>155</v>
      </c>
      <c r="D12" s="57" t="s">
        <v>145</v>
      </c>
      <c r="E12" s="58" t="s">
        <v>145</v>
      </c>
    </row>
    <row r="13" spans="1:6" ht="15.6" customHeight="1">
      <c r="A13" s="145">
        <v>5</v>
      </c>
      <c r="B13" s="148" t="s">
        <v>156</v>
      </c>
      <c r="C13" s="52" t="s">
        <v>157</v>
      </c>
      <c r="D13" s="57" t="s">
        <v>145</v>
      </c>
      <c r="E13" s="58" t="s">
        <v>145</v>
      </c>
    </row>
    <row r="14" spans="1:6" ht="15.6" customHeight="1">
      <c r="A14" s="146"/>
      <c r="B14" s="149"/>
      <c r="C14" s="52" t="s">
        <v>158</v>
      </c>
      <c r="D14" s="57" t="s">
        <v>145</v>
      </c>
      <c r="E14" s="58" t="s">
        <v>145</v>
      </c>
    </row>
    <row r="15" spans="1:6" ht="15.6" customHeight="1">
      <c r="A15" s="146"/>
      <c r="B15" s="149"/>
      <c r="C15" s="52" t="s">
        <v>159</v>
      </c>
      <c r="D15" s="57" t="s">
        <v>145</v>
      </c>
      <c r="E15" s="58" t="s">
        <v>145</v>
      </c>
    </row>
    <row r="16" spans="1:6" ht="15.6" customHeight="1">
      <c r="A16" s="147"/>
      <c r="B16" s="150"/>
      <c r="C16" s="52" t="s">
        <v>160</v>
      </c>
      <c r="D16" s="57" t="s">
        <v>145</v>
      </c>
      <c r="E16" s="58" t="s">
        <v>145</v>
      </c>
    </row>
    <row r="17" spans="1:5">
      <c r="A17" s="145">
        <v>6</v>
      </c>
      <c r="B17" s="148" t="s">
        <v>161</v>
      </c>
      <c r="C17" s="52" t="s">
        <v>162</v>
      </c>
      <c r="D17" s="57" t="s">
        <v>145</v>
      </c>
      <c r="E17" s="58" t="s">
        <v>145</v>
      </c>
    </row>
    <row r="18" spans="1:5">
      <c r="A18" s="147"/>
      <c r="B18" s="150"/>
      <c r="C18" s="52" t="s">
        <v>163</v>
      </c>
      <c r="D18" s="57" t="s">
        <v>145</v>
      </c>
      <c r="E18" s="58" t="s">
        <v>145</v>
      </c>
    </row>
    <row r="19" spans="1:5" ht="27.95">
      <c r="A19" s="56">
        <v>7</v>
      </c>
      <c r="B19" s="52" t="s">
        <v>164</v>
      </c>
      <c r="C19" s="52" t="s">
        <v>165</v>
      </c>
      <c r="D19" s="57" t="s">
        <v>145</v>
      </c>
      <c r="E19" s="58" t="s">
        <v>145</v>
      </c>
    </row>
    <row r="20" spans="1:5">
      <c r="A20" s="145">
        <v>8</v>
      </c>
      <c r="B20" s="148" t="s">
        <v>166</v>
      </c>
      <c r="C20" s="52" t="s">
        <v>167</v>
      </c>
      <c r="D20" s="57" t="s">
        <v>145</v>
      </c>
      <c r="E20" s="58" t="s">
        <v>145</v>
      </c>
    </row>
    <row r="21" spans="1:5" ht="20.45" customHeight="1">
      <c r="A21" s="147"/>
      <c r="B21" s="150"/>
      <c r="C21" s="52" t="s">
        <v>168</v>
      </c>
      <c r="D21" s="57" t="s">
        <v>145</v>
      </c>
      <c r="E21" s="58" t="s">
        <v>145</v>
      </c>
    </row>
    <row r="22" spans="1:5" ht="17.45" customHeight="1">
      <c r="A22" s="145">
        <v>9</v>
      </c>
      <c r="B22" s="148" t="s">
        <v>169</v>
      </c>
      <c r="C22" s="52" t="s">
        <v>170</v>
      </c>
      <c r="D22" s="57" t="s">
        <v>145</v>
      </c>
      <c r="E22" s="58" t="s">
        <v>145</v>
      </c>
    </row>
    <row r="23" spans="1:5" ht="17.45" customHeight="1">
      <c r="A23" s="147"/>
      <c r="B23" s="150"/>
      <c r="C23" s="52" t="s">
        <v>171</v>
      </c>
      <c r="D23" s="57" t="s">
        <v>145</v>
      </c>
      <c r="E23" s="58" t="s">
        <v>145</v>
      </c>
    </row>
    <row r="24" spans="1:5">
      <c r="A24" s="56">
        <v>10</v>
      </c>
      <c r="B24" s="52" t="s">
        <v>172</v>
      </c>
      <c r="C24" s="52" t="s">
        <v>173</v>
      </c>
      <c r="D24" s="57" t="s">
        <v>145</v>
      </c>
      <c r="E24" s="58" t="s">
        <v>145</v>
      </c>
    </row>
    <row r="25" spans="1:5" ht="42">
      <c r="A25" s="56">
        <v>11</v>
      </c>
      <c r="B25" s="52" t="s">
        <v>174</v>
      </c>
      <c r="C25" s="52" t="s">
        <v>173</v>
      </c>
      <c r="D25" s="57" t="s">
        <v>145</v>
      </c>
      <c r="E25" s="58" t="s">
        <v>145</v>
      </c>
    </row>
    <row r="26" spans="1:5" ht="24.95" customHeight="1">
      <c r="A26" s="145">
        <v>12</v>
      </c>
      <c r="B26" s="148" t="s">
        <v>175</v>
      </c>
      <c r="C26" s="52" t="s">
        <v>176</v>
      </c>
      <c r="D26" s="57" t="s">
        <v>145</v>
      </c>
      <c r="E26" s="58" t="s">
        <v>145</v>
      </c>
    </row>
    <row r="27" spans="1:5" ht="24.95" customHeight="1">
      <c r="A27" s="146"/>
      <c r="B27" s="149"/>
      <c r="C27" s="52" t="s">
        <v>177</v>
      </c>
      <c r="D27" s="57" t="s">
        <v>145</v>
      </c>
      <c r="E27" s="58" t="s">
        <v>145</v>
      </c>
    </row>
    <row r="28" spans="1:5" ht="24.95" customHeight="1">
      <c r="A28" s="146"/>
      <c r="B28" s="149"/>
      <c r="C28" s="52" t="s">
        <v>178</v>
      </c>
      <c r="D28" s="57" t="s">
        <v>145</v>
      </c>
      <c r="E28" s="58" t="s">
        <v>145</v>
      </c>
    </row>
    <row r="29" spans="1:5" ht="24.95" customHeight="1">
      <c r="A29" s="146"/>
      <c r="B29" s="149"/>
      <c r="C29" s="52" t="s">
        <v>179</v>
      </c>
      <c r="D29" s="57" t="s">
        <v>145</v>
      </c>
      <c r="E29" s="58" t="s">
        <v>145</v>
      </c>
    </row>
    <row r="30" spans="1:5" ht="24.95" customHeight="1">
      <c r="A30" s="147"/>
      <c r="B30" s="150"/>
      <c r="C30" s="52" t="s">
        <v>180</v>
      </c>
      <c r="D30" s="57" t="s">
        <v>145</v>
      </c>
      <c r="E30" s="58" t="s">
        <v>145</v>
      </c>
    </row>
    <row r="31" spans="1:5" ht="24.95" customHeight="1">
      <c r="A31" s="145">
        <v>13</v>
      </c>
      <c r="B31" s="148" t="s">
        <v>181</v>
      </c>
      <c r="C31" s="52" t="s">
        <v>182</v>
      </c>
      <c r="D31" s="57" t="s">
        <v>145</v>
      </c>
      <c r="E31" s="58" t="s">
        <v>145</v>
      </c>
    </row>
    <row r="32" spans="1:5">
      <c r="A32" s="147"/>
      <c r="B32" s="150"/>
      <c r="C32" s="52" t="s">
        <v>183</v>
      </c>
      <c r="D32" s="57" t="s">
        <v>145</v>
      </c>
      <c r="E32" s="58" t="s">
        <v>145</v>
      </c>
    </row>
    <row r="33" spans="1:5">
      <c r="A33" s="145">
        <v>14</v>
      </c>
      <c r="B33" s="148" t="s">
        <v>184</v>
      </c>
      <c r="C33" s="52" t="s">
        <v>185</v>
      </c>
      <c r="D33" s="57" t="s">
        <v>145</v>
      </c>
      <c r="E33" s="58" t="s">
        <v>145</v>
      </c>
    </row>
    <row r="34" spans="1:5">
      <c r="A34" s="147"/>
      <c r="B34" s="150"/>
      <c r="C34" s="52" t="s">
        <v>171</v>
      </c>
      <c r="D34" s="57" t="s">
        <v>145</v>
      </c>
      <c r="E34" s="58" t="s">
        <v>145</v>
      </c>
    </row>
    <row r="35" spans="1:5">
      <c r="A35" s="145">
        <v>15</v>
      </c>
      <c r="B35" s="148" t="s">
        <v>186</v>
      </c>
      <c r="C35" s="52" t="s">
        <v>187</v>
      </c>
      <c r="D35" s="57" t="s">
        <v>145</v>
      </c>
      <c r="E35" s="58" t="s">
        <v>145</v>
      </c>
    </row>
    <row r="36" spans="1:5">
      <c r="A36" s="146"/>
      <c r="B36" s="149"/>
      <c r="C36" s="52" t="s">
        <v>188</v>
      </c>
      <c r="D36" s="57" t="s">
        <v>145</v>
      </c>
      <c r="E36" s="58" t="s">
        <v>145</v>
      </c>
    </row>
    <row r="37" spans="1:5" ht="27.95">
      <c r="A37" s="147"/>
      <c r="B37" s="150"/>
      <c r="C37" s="52" t="s">
        <v>189</v>
      </c>
      <c r="D37" s="57" t="s">
        <v>145</v>
      </c>
      <c r="E37" s="58" t="s">
        <v>145</v>
      </c>
    </row>
    <row r="38" spans="1:5" ht="27.95">
      <c r="A38" s="56">
        <v>16</v>
      </c>
      <c r="B38" s="52" t="s">
        <v>190</v>
      </c>
      <c r="C38" s="52" t="s">
        <v>173</v>
      </c>
      <c r="D38" s="57" t="s">
        <v>145</v>
      </c>
      <c r="E38" s="58" t="s">
        <v>145</v>
      </c>
    </row>
    <row r="39" spans="1:5" ht="42">
      <c r="A39" s="56">
        <v>17</v>
      </c>
      <c r="B39" s="52" t="s">
        <v>191</v>
      </c>
      <c r="C39" s="52" t="s">
        <v>173</v>
      </c>
      <c r="D39" s="57" t="s">
        <v>145</v>
      </c>
      <c r="E39" s="58" t="s">
        <v>145</v>
      </c>
    </row>
    <row r="40" spans="1:5" ht="27.95">
      <c r="A40" s="56">
        <v>18</v>
      </c>
      <c r="B40" s="52" t="s">
        <v>192</v>
      </c>
      <c r="C40" s="52" t="s">
        <v>193</v>
      </c>
      <c r="D40" s="57" t="s">
        <v>145</v>
      </c>
      <c r="E40" s="58" t="s">
        <v>145</v>
      </c>
    </row>
    <row r="41" spans="1:5" ht="42">
      <c r="A41" s="56">
        <v>19</v>
      </c>
      <c r="B41" s="52" t="s">
        <v>194</v>
      </c>
      <c r="C41" s="52" t="s">
        <v>195</v>
      </c>
      <c r="D41" s="57" t="s">
        <v>145</v>
      </c>
      <c r="E41" s="57" t="s">
        <v>196</v>
      </c>
    </row>
    <row r="42" spans="1:5" ht="27.95">
      <c r="A42" s="56">
        <v>20</v>
      </c>
      <c r="B42" s="52" t="s">
        <v>197</v>
      </c>
      <c r="C42" s="52" t="s">
        <v>173</v>
      </c>
      <c r="D42" s="57" t="s">
        <v>145</v>
      </c>
      <c r="E42" s="58" t="s">
        <v>145</v>
      </c>
    </row>
    <row r="43" spans="1:5" ht="56.1">
      <c r="A43" s="56">
        <v>21</v>
      </c>
      <c r="B43" s="53" t="s">
        <v>198</v>
      </c>
      <c r="C43" s="52" t="s">
        <v>173</v>
      </c>
      <c r="D43" s="57" t="s">
        <v>145</v>
      </c>
      <c r="E43" s="58"/>
    </row>
    <row r="44" spans="1:5" ht="42">
      <c r="A44" s="56">
        <v>22</v>
      </c>
      <c r="B44" s="52" t="s">
        <v>199</v>
      </c>
      <c r="C44" s="52" t="s">
        <v>173</v>
      </c>
      <c r="D44" s="57" t="s">
        <v>145</v>
      </c>
      <c r="E44" s="58" t="s">
        <v>145</v>
      </c>
    </row>
  </sheetData>
  <mergeCells count="19">
    <mergeCell ref="A2:E2"/>
    <mergeCell ref="A7:A11"/>
    <mergeCell ref="B7:B11"/>
    <mergeCell ref="A13:A16"/>
    <mergeCell ref="B13:B16"/>
    <mergeCell ref="A17:A18"/>
    <mergeCell ref="B17:B18"/>
    <mergeCell ref="A20:A21"/>
    <mergeCell ref="B20:B21"/>
    <mergeCell ref="A22:A23"/>
    <mergeCell ref="B22:B23"/>
    <mergeCell ref="A35:A37"/>
    <mergeCell ref="B35:B37"/>
    <mergeCell ref="A26:A30"/>
    <mergeCell ref="B26:B30"/>
    <mergeCell ref="A31:A32"/>
    <mergeCell ref="B31:B32"/>
    <mergeCell ref="A33:A34"/>
    <mergeCell ref="B33:B34"/>
  </mergeCells>
  <pageMargins left="0.7" right="0.7" top="0.75" bottom="0.75" header="0.3" footer="0.3"/>
  <pageSetup paperSize="9" scale="6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E0ED-8F87-4811-9789-859FC9DB5785}">
  <dimension ref="A1:A15"/>
  <sheetViews>
    <sheetView topLeftCell="A10" workbookViewId="0">
      <selection sqref="A1:A15"/>
    </sheetView>
  </sheetViews>
  <sheetFormatPr defaultRowHeight="14.45"/>
  <cols>
    <col min="1" max="1" width="55.85546875" customWidth="1"/>
  </cols>
  <sheetData>
    <row r="1" spans="1:1" ht="15.95" thickBot="1">
      <c r="A1" s="45" t="s">
        <v>200</v>
      </c>
    </row>
    <row r="2" spans="1:1" ht="15.95" thickBot="1">
      <c r="A2" s="46" t="s">
        <v>201</v>
      </c>
    </row>
    <row r="3" spans="1:1" ht="15.95" thickBot="1">
      <c r="A3" s="46"/>
    </row>
    <row r="4" spans="1:1" ht="18.95" thickBot="1">
      <c r="A4" s="47" t="s">
        <v>202</v>
      </c>
    </row>
    <row r="5" spans="1:1" ht="18.95" thickBot="1">
      <c r="A5" s="47" t="s">
        <v>203</v>
      </c>
    </row>
    <row r="6" spans="1:1" ht="18.95" thickBot="1">
      <c r="A6" s="47" t="s">
        <v>204</v>
      </c>
    </row>
    <row r="7" spans="1:1" ht="15.6" thickBot="1">
      <c r="A7" s="48"/>
    </row>
    <row r="8" spans="1:1" ht="15.95" thickBot="1">
      <c r="A8" s="46" t="s">
        <v>205</v>
      </c>
    </row>
    <row r="9" spans="1:1" ht="15.95" thickBot="1">
      <c r="A9" s="46" t="s">
        <v>206</v>
      </c>
    </row>
    <row r="10" spans="1:1" ht="15.95" thickBot="1">
      <c r="A10" s="46" t="s">
        <v>207</v>
      </c>
    </row>
    <row r="11" spans="1:1" ht="15.95" thickBot="1">
      <c r="A11" s="46" t="s">
        <v>208</v>
      </c>
    </row>
    <row r="12" spans="1:1" ht="15.95" thickBot="1">
      <c r="A12" s="46" t="s">
        <v>209</v>
      </c>
    </row>
    <row r="13" spans="1:1" ht="15.95" thickBot="1">
      <c r="A13" s="46" t="s">
        <v>210</v>
      </c>
    </row>
    <row r="14" spans="1:1" ht="15.95" thickBot="1">
      <c r="A14" s="46" t="s">
        <v>211</v>
      </c>
    </row>
    <row r="15" spans="1:1" ht="15.95" thickBot="1">
      <c r="A15" s="46" t="s">
        <v>212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Ernestas Tumaševičius</dc:creator>
  <cp:keywords/>
  <dc:description/>
  <cp:lastModifiedBy>Liubov Lavrinovič</cp:lastModifiedBy>
  <cp:revision/>
  <dcterms:created xsi:type="dcterms:W3CDTF">2024-05-09T09:11:07Z</dcterms:created>
  <dcterms:modified xsi:type="dcterms:W3CDTF">2025-12-15T16:32:58Z</dcterms:modified>
  <cp:category/>
  <cp:contentStatus/>
</cp:coreProperties>
</file>